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2"/>
  </bookViews>
  <sheets>
    <sheet name="2026 протокол" sheetId="1" state="visible" r:id="rId1"/>
    <sheet name="2027" sheetId="2" state="visible" r:id="rId2"/>
    <sheet name="2028" sheetId="3" state="visible" r:id="rId3"/>
  </sheets>
  <definedNames>
    <definedName name="Print_Titles" localSheetId="0" hidden="0">'2026 протокол'!$18:$21</definedName>
    <definedName name="_xlnm.Print_Area" localSheetId="0" hidden="0">'2026 протокол'!$A$1:$P$40</definedName>
    <definedName name="_xlnm.Print_Area" localSheetId="1">2027!$A$1:$I$37</definedName>
    <definedName name="_xlnm.Print_Area" localSheetId="2">2028!$A$1:$I$37</definedName>
  </definedNames>
  <calcPr/>
</workbook>
</file>

<file path=xl/sharedStrings.xml><?xml version="1.0" encoding="utf-8"?>
<sst xmlns="http://schemas.openxmlformats.org/spreadsheetml/2006/main" count="77" uniqueCount="77">
  <si>
    <t xml:space="preserve">Расчет распределения субсидий бюджетам муниципальных образований Оренбургской области  на реализацию программ формирования современной городской среды (таблица 13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</si>
  <si>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</si>
  <si>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</si>
  <si>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</si>
  <si>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</si>
  <si>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</si>
  <si>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</si>
  <si>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</si>
  <si>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>Благоустройство</t>
  </si>
  <si>
    <t xml:space="preserve">05 03</t>
  </si>
  <si>
    <t xml:space="preserve">Государственная программа </t>
  </si>
  <si>
    <t xml:space="preserve">«Формирование комфортной городской среды в Оренбургской области» </t>
  </si>
  <si>
    <t xml:space="preserve">26 0 00 00000</t>
  </si>
  <si>
    <t xml:space="preserve">Структурный элемент</t>
  </si>
  <si>
    <t xml:space="preserve">Региональный проект «Формирование комфортной городской среды» </t>
  </si>
  <si>
    <t xml:space="preserve">26 1 И4 00000</t>
  </si>
  <si>
    <t xml:space="preserve">Наименование межбюджетного трансферта</t>
  </si>
  <si>
    <t xml:space="preserve">Субсидии на реализацию программ формирования современной городской среды</t>
  </si>
  <si>
    <t xml:space="preserve">26 1 И4 55550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</si>
  <si>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</si>
  <si>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</si>
  <si>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</si>
  <si>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28.09.2017 № 696-пп «Об утверждении государственной программы «Формирование комфортной городской среды в Оренбургской области»</t>
  </si>
  <si>
    <t xml:space="preserve">Единица измерения</t>
  </si>
  <si>
    <t xml:space="preserve">тыс. рублей</t>
  </si>
  <si>
    <t xml:space="preserve">Распределение межбюджетного трансферта бюджетам муниципальных образований на 2026 год</t>
  </si>
  <si>
    <t xml:space="preserve">№ п/п</t>
  </si>
  <si>
    <t xml:space="preserve">Наименование муниципального образования*</t>
  </si>
  <si>
    <t xml:space="preserve">2026 год</t>
  </si>
  <si>
    <r>
      <t xml:space="preserve">Показатель №1 (Собщ</t>
    </r>
    <r>
      <rPr>
        <sz val="10.800000000000001"/>
        <rFont val="Times New Roman"/>
      </rPr>
      <t xml:space="preserve"> -</t>
    </r>
    <r>
      <rPr>
        <sz val="12"/>
        <rFont val="Times New Roman"/>
      </rPr>
      <t xml:space="preserve">суммарный объем средств, предусмотренных в областном бюджете на реализацию муниципальных программ формирования современной городской среды, тыс.руб )</t>
    </r>
  </si>
  <si>
    <t xml:space="preserve">Показатель № 2 (Вi - численность населения муниципального образования, чел) </t>
  </si>
  <si>
    <t xml:space="preserve">Показатель № 3 (∑(Bi*Псi/100*K) - суммарная численность населения по муниципальным образованиям с учетом уровня софинансирования и поправочного коэффициента))
</t>
  </si>
  <si>
    <t xml:space="preserve">Показатель № 4 (Псi/100 уровень софинансирования из областного бюджета)</t>
  </si>
  <si>
    <t xml:space="preserve">Показатель № 5 (К корректирующий коэффициент)</t>
  </si>
  <si>
    <t xml:space="preserve">Показатель № 6 Размер субсидии 
Ci = (Собщ x(Bi / ∑(Bi x Псi/100 x K))) х Псi/100 х К,
тыс.рублей</t>
  </si>
  <si>
    <t xml:space="preserve">Показатель № 7 Объем средств,  на реализацию мероприятий муниципальной программы i-му муниципальному образованию с учетом установленного уровня софинансирования</t>
  </si>
  <si>
    <t xml:space="preserve">Объем средств, необходимый на реализацию мероприятий муниципальной программы i-му муниципальному образованию в соответствии с поданными заявками</t>
  </si>
  <si>
    <t xml:space="preserve">Размер субсидии i-му муниципальному образованию в соответствии с поданными заявками с учетом уровня софинансирования</t>
  </si>
  <si>
    <t xml:space="preserve">Невостребованный размер субсидии</t>
  </si>
  <si>
    <t xml:space="preserve">Недостающий объем средств на реализацию мероприятий муниипальных программ i-му муниципальному образованию с учетом уровня софинансирования из областного бюджета</t>
  </si>
  <si>
    <t xml:space="preserve">Дополнительный объем субсидии i-му муниципальному образованию за счет высвободившихся средств </t>
  </si>
  <si>
    <t xml:space="preserve">Размер субсидии (с учетом распределения дополнительного объема)
тыс.рублей</t>
  </si>
  <si>
    <t xml:space="preserve">Итого с местным бюджетом</t>
  </si>
  <si>
    <t xml:space="preserve">город Бугуруслан </t>
  </si>
  <si>
    <t xml:space="preserve">город Бузулук</t>
  </si>
  <si>
    <t xml:space="preserve">город Медногорск </t>
  </si>
  <si>
    <t xml:space="preserve">город Новотроицк </t>
  </si>
  <si>
    <t xml:space="preserve">город Оренбург </t>
  </si>
  <si>
    <t xml:space="preserve">город Орск </t>
  </si>
  <si>
    <t xml:space="preserve">Абдулинский муниципальный округ</t>
  </si>
  <si>
    <t xml:space="preserve">Гайский муниципальный округ </t>
  </si>
  <si>
    <t xml:space="preserve">Кувандыкский муниципальный округ </t>
  </si>
  <si>
    <t xml:space="preserve">Соль-Илецкий муниципальный округ </t>
  </si>
  <si>
    <t xml:space="preserve">Сорочинский муниципальный округ</t>
  </si>
  <si>
    <t xml:space="preserve">Ясненский муниципальный округ </t>
  </si>
  <si>
    <t xml:space="preserve">Светлинский муниципальный район</t>
  </si>
  <si>
    <t>13.1</t>
  </si>
  <si>
    <t xml:space="preserve">Светлинский поссовет </t>
  </si>
  <si>
    <t>14</t>
  </si>
  <si>
    <t xml:space="preserve">Оренбургский муниципальный район</t>
  </si>
  <si>
    <t>14.1</t>
  </si>
  <si>
    <t xml:space="preserve">Чебеньковский сельсовет</t>
  </si>
  <si>
    <t>Итого:</t>
  </si>
  <si>
    <t xml:space="preserve">в т.ч. ФБ - 480 036,5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</si>
  <si>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</si>
  <si>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субсидий бюджетам муниципальных образований Оренбургской области  на реализацию программ формирования современной городской среды                                                                                              (таблица 13 приложения 14)</t>
  </si>
  <si>
    <t xml:space="preserve">Распределение межбюджетного трансферта бюджетам муниципальных образований  на 2027 год</t>
  </si>
  <si>
    <t xml:space="preserve">Наименование муниципального образования *</t>
  </si>
  <si>
    <t xml:space="preserve">2027 год</t>
  </si>
  <si>
    <t xml:space="preserve">Показатель №1 (Собщ -суммарный объем средств, предусмотренных в областном бюджете на реализацию муниципальных программ формирования современной городской среды, тыс.руб )</t>
  </si>
  <si>
    <t xml:space="preserve">Размер субсидии 
Ci = (Собщ x(Bi / ∑(Bi x Псi/100 x K))) х Псi/100 х К,
тыс.рублей</t>
  </si>
  <si>
    <t xml:space="preserve">Нераспределенный объем (Оренбургский муниципальный район)</t>
  </si>
  <si>
    <t xml:space="preserve">в т.ч. ФБ - 460 917,7</t>
  </si>
  <si>
    <t xml:space="preserve">Распределение межбюджетного трансферта бюджетам муниципальных образований на 2028 год</t>
  </si>
  <si>
    <t xml:space="preserve">2028 год</t>
  </si>
  <si>
    <t xml:space="preserve">в т.ч. ФБ - 466 085,9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</si>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</sst>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\ _₽_-;\-* #,##0\ _₽_-;_-* &quot;-&quot;\ _₽_-;_-@_-"/>
    <numFmt numFmtId="165" formatCode="#,##0.0"/>
    <numFmt numFmtId="166" formatCode="0.0"/>
  </numFmts>
  <fonts count="31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Calibri"/>
      <scheme val="minor"/>
    </font>
    <font>
      <sz val="12.000000"/>
      <name val="Times New Roman"/>
    </font>
    <font>
      <sz val="12.000000"/>
      <color theme="1" tint="0"/>
      <name val="Times New Roman"/>
    </font>
    <font>
      <b/>
      <sz val="12.000000"/>
      <name val="Times New Roman"/>
    </font>
    <font>
      <sz val="12.000000"/>
      <color theme="0" tint="0"/>
      <name val="Times New Roman"/>
    </font>
    <font>
      <b/>
      <sz val="12.000000"/>
      <name val="Calibri"/>
      <scheme val="minor"/>
    </font>
    <font>
      <sz val="11.000000"/>
      <name val="Times New Roman"/>
    </font>
    <font>
      <sz val="12.000000"/>
      <color theme="1" tint="0"/>
      <name val="Calibri"/>
      <scheme val="minor"/>
    </font>
    <font>
      <b/>
      <sz val="12.000000"/>
      <color theme="1" tint="0"/>
      <name val="Times New Roman"/>
    </font>
    <font>
      <sz val="13.000000"/>
      <name val="Times New Roman"/>
    </font>
    <font>
      <sz val="13.000000"/>
      <color theme="1" tint="0"/>
      <name val="Times New Roman"/>
    </font>
    <font>
      <b/>
      <sz val="12.000000"/>
      <color theme="1" tint="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2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141">
    <xf fontId="0" fillId="0" borderId="0" numFmtId="0" xfId="0"/>
    <xf fontId="19" fillId="0" borderId="0" numFmtId="0" xfId="0" applyFont="1"/>
    <xf fontId="20" fillId="0" borderId="0" numFmtId="0" xfId="0" applyFont="1"/>
    <xf fontId="20" fillId="0" borderId="0" numFmtId="0" xfId="0" applyFont="1" applyAlignment="1">
      <alignment horizontal="center"/>
    </xf>
    <xf fontId="21" fillId="0" borderId="0" numFmtId="0" xfId="0" applyFont="1" applyAlignment="1">
      <alignment horizontal="center" wrapText="1"/>
    </xf>
    <xf fontId="19" fillId="0" borderId="0" numFmtId="0" xfId="0" applyFont="1" applyAlignment="1">
      <alignment wrapText="1"/>
    </xf>
    <xf fontId="20" fillId="0" borderId="10" numFmtId="0" xfId="0" applyFont="1" applyBorder="1" applyAlignment="1">
      <alignment horizontal="center" wrapText="1"/>
    </xf>
    <xf fontId="20" fillId="0" borderId="0" numFmtId="0" xfId="0" applyFont="1" applyAlignment="1">
      <alignment wrapText="1"/>
    </xf>
    <xf fontId="20" fillId="0" borderId="0" numFmtId="0" xfId="0" applyFont="1" applyAlignment="1">
      <alignment horizontal="left" wrapText="1"/>
    </xf>
    <xf fontId="20" fillId="0" borderId="10" numFmtId="49" xfId="0" applyNumberFormat="1" applyFont="1" applyBorder="1" applyAlignment="1">
      <alignment horizontal="center" wrapText="1"/>
    </xf>
    <xf fontId="20" fillId="0" borderId="0" numFmtId="0" xfId="0" applyFont="1" applyAlignment="1">
      <alignment horizontal="left" vertical="center" wrapText="1"/>
    </xf>
    <xf fontId="20" fillId="0" borderId="0" numFmtId="0" xfId="0" applyFont="1" applyAlignment="1">
      <alignment vertical="top" wrapText="1"/>
    </xf>
    <xf fontId="20" fillId="0" borderId="0" numFmtId="0" xfId="0" applyFont="1" applyAlignment="1">
      <alignment horizontal="center" wrapText="1"/>
    </xf>
    <xf fontId="22" fillId="0" borderId="11" numFmtId="0" xfId="0" applyFont="1" applyBorder="1" applyAlignment="1">
      <alignment horizontal="center" wrapText="1"/>
    </xf>
    <xf fontId="20" fillId="0" borderId="11" numFmtId="0" xfId="0" applyFont="1" applyBorder="1" applyAlignment="1">
      <alignment horizontal="center" wrapText="1"/>
    </xf>
    <xf fontId="20" fillId="0" borderId="11" numFmtId="0" xfId="0" applyFont="1" applyBorder="1"/>
    <xf fontId="20" fillId="0" borderId="10" numFmtId="0" xfId="40" applyFont="1" applyBorder="1" applyAlignment="1" applyProtection="1">
      <alignment horizontal="center" vertical="center" wrapText="1"/>
    </xf>
    <xf fontId="20" fillId="0" borderId="10" numFmtId="0" xfId="31" applyFont="1" applyBorder="1" applyAlignment="1" applyProtection="1">
      <alignment horizontal="center" vertical="center" wrapText="1"/>
    </xf>
    <xf fontId="22" fillId="0" borderId="12" numFmtId="0" xfId="0" applyFont="1" applyBorder="1" applyAlignment="1">
      <alignment horizontal="center"/>
    </xf>
    <xf fontId="22" fillId="0" borderId="13" numFmtId="0" xfId="0" applyFont="1" applyBorder="1" applyAlignment="1">
      <alignment horizontal="center"/>
    </xf>
    <xf fontId="22" fillId="0" borderId="14" numFmtId="0" xfId="0" applyFont="1" applyBorder="1" applyAlignment="1">
      <alignment horizontal="center"/>
    </xf>
    <xf fontId="20" fillId="0" borderId="10" numFmtId="0" xfId="41" applyFont="1" applyBorder="1" applyAlignment="1" applyProtection="1">
      <alignment horizontal="center" vertical="center" wrapText="1"/>
    </xf>
    <xf fontId="20" fillId="0" borderId="15" numFmtId="0" xfId="41" applyFont="1" applyBorder="1" applyAlignment="1" applyProtection="1">
      <alignment horizontal="center" vertical="center" wrapText="1"/>
    </xf>
    <xf fontId="20" fillId="0" borderId="16" numFmtId="0" xfId="41" applyFont="1" applyBorder="1" applyAlignment="1" applyProtection="1">
      <alignment horizontal="center" vertical="center" wrapText="1"/>
    </xf>
    <xf fontId="20" fillId="0" borderId="11" numFmtId="0" xfId="41" applyFont="1" applyBorder="1" applyAlignment="1" applyProtection="1">
      <alignment horizontal="center" vertical="center" wrapText="1"/>
    </xf>
    <xf fontId="20" fillId="0" borderId="12" numFmtId="0" xfId="41" applyFont="1" applyBorder="1" applyAlignment="1" applyProtection="1">
      <alignment horizontal="center" vertical="center" wrapText="1"/>
    </xf>
    <xf fontId="20" fillId="0" borderId="10" numFmtId="0" xfId="0" applyFont="1" applyBorder="1" applyAlignment="1">
      <alignment horizontal="center"/>
    </xf>
    <xf fontId="20" fillId="0" borderId="10" numFmtId="0" xfId="0" applyFont="1" applyBorder="1" applyAlignment="1">
      <alignment horizontal="center" vertical="center"/>
    </xf>
    <xf fontId="20" fillId="33" borderId="10" numFmtId="0" xfId="0" applyFont="1" applyFill="1" applyBorder="1" applyAlignment="1">
      <alignment horizontal="center" vertical="top" wrapText="1"/>
    </xf>
    <xf fontId="20" fillId="33" borderId="10" numFmtId="0" xfId="0" applyFont="1" applyFill="1" applyBorder="1" applyAlignment="1">
      <alignment vertical="top" wrapText="1"/>
    </xf>
    <xf fontId="20" fillId="33" borderId="10" numFmtId="165" xfId="41" applyNumberFormat="1" applyFont="1" applyFill="1" applyBorder="1" applyAlignment="1" applyProtection="1">
      <alignment horizontal="right" vertical="center"/>
    </xf>
    <xf fontId="20" fillId="33" borderId="10" numFmtId="3" xfId="41" applyNumberFormat="1" applyFont="1" applyFill="1" applyBorder="1" applyAlignment="1" applyProtection="1">
      <alignment horizontal="right" vertical="center"/>
    </xf>
    <xf fontId="20" fillId="33" borderId="10" numFmtId="4" xfId="41" applyNumberFormat="1" applyFont="1" applyFill="1" applyBorder="1" applyAlignment="1" applyProtection="1">
      <alignment horizontal="right" vertical="center"/>
    </xf>
    <xf fontId="20" fillId="33" borderId="10" numFmtId="4" xfId="0" applyNumberFormat="1" applyFont="1" applyFill="1" applyBorder="1" applyAlignment="1">
      <alignment horizontal="right" vertical="center"/>
    </xf>
    <xf fontId="20" fillId="33" borderId="10" numFmtId="0" xfId="0" applyFont="1" applyFill="1" applyBorder="1" applyAlignment="1">
      <alignment horizontal="right" vertical="center"/>
    </xf>
    <xf fontId="20" fillId="33" borderId="0" numFmtId="0" xfId="0" applyFont="1" applyFill="1"/>
    <xf fontId="20" fillId="33" borderId="10" numFmtId="166" xfId="0" applyNumberFormat="1" applyFont="1" applyFill="1" applyBorder="1" applyAlignment="1">
      <alignment horizontal="right" vertical="center"/>
    </xf>
    <xf fontId="20" fillId="33" borderId="10" numFmtId="4" xfId="0" applyNumberFormat="1" applyFont="1" applyFill="1" applyBorder="1" applyAlignment="1">
      <alignment horizontal="right"/>
    </xf>
    <xf fontId="20" fillId="33" borderId="10" numFmtId="49" xfId="0" applyNumberFormat="1" applyFont="1" applyFill="1" applyBorder="1" applyAlignment="1">
      <alignment horizontal="center" vertical="top" wrapText="1"/>
    </xf>
    <xf fontId="20" fillId="33" borderId="10" numFmtId="2" xfId="0" applyNumberFormat="1" applyFont="1" applyFill="1" applyBorder="1" applyAlignment="1">
      <alignment horizontal="right" vertical="center"/>
    </xf>
    <xf fontId="20" fillId="33" borderId="15" numFmtId="49" xfId="0" applyNumberFormat="1" applyFont="1" applyFill="1" applyBorder="1" applyAlignment="1">
      <alignment horizontal="center" vertical="top" wrapText="1"/>
    </xf>
    <xf fontId="20" fillId="33" borderId="15" numFmtId="0" xfId="0" applyFont="1" applyFill="1" applyBorder="1" applyAlignment="1">
      <alignment vertical="top" wrapText="1"/>
    </xf>
    <xf fontId="23" fillId="33" borderId="10" numFmtId="4" xfId="41" applyNumberFormat="1" applyFont="1" applyFill="1" applyBorder="1" applyAlignment="1" applyProtection="1">
      <alignment horizontal="right" vertical="center"/>
    </xf>
    <xf fontId="20" fillId="33" borderId="15" numFmtId="0" xfId="0" applyFont="1" applyFill="1" applyBorder="1" applyAlignment="1">
      <alignment horizontal="left" vertical="top" wrapText="1"/>
    </xf>
    <xf fontId="20" fillId="33" borderId="15" numFmtId="165" xfId="41" applyNumberFormat="1" applyFont="1" applyFill="1" applyBorder="1" applyAlignment="1" applyProtection="1">
      <alignment horizontal="right" vertical="center"/>
    </xf>
    <xf fontId="20" fillId="33" borderId="15" numFmtId="3" xfId="41" applyNumberFormat="1" applyFont="1" applyFill="1" applyBorder="1" applyAlignment="1" applyProtection="1">
      <alignment horizontal="right" vertical="center"/>
    </xf>
    <xf fontId="20" fillId="33" borderId="15" numFmtId="4" xfId="41" applyNumberFormat="1" applyFont="1" applyFill="1" applyBorder="1" applyAlignment="1" applyProtection="1">
      <alignment horizontal="right" vertical="center"/>
    </xf>
    <xf fontId="20" fillId="33" borderId="15" numFmtId="4" xfId="0" applyNumberFormat="1" applyFont="1" applyFill="1" applyBorder="1" applyAlignment="1">
      <alignment horizontal="right" vertical="center"/>
    </xf>
    <xf fontId="20" fillId="33" borderId="15" numFmtId="0" xfId="0" applyFont="1" applyFill="1" applyBorder="1" applyAlignment="1">
      <alignment horizontal="right" vertical="center"/>
    </xf>
    <xf fontId="20" fillId="33" borderId="17" numFmtId="49" xfId="0" applyNumberFormat="1" applyFont="1" applyFill="1" applyBorder="1" applyAlignment="1">
      <alignment horizontal="center" vertical="top" wrapText="1"/>
    </xf>
    <xf fontId="20" fillId="33" borderId="17" numFmtId="0" xfId="0" applyFont="1" applyFill="1" applyBorder="1" applyAlignment="1">
      <alignment horizontal="left" vertical="top" wrapText="1"/>
    </xf>
    <xf fontId="20" fillId="33" borderId="17" numFmtId="165" xfId="41" applyNumberFormat="1" applyFont="1" applyFill="1" applyBorder="1" applyAlignment="1" applyProtection="1">
      <alignment horizontal="right" vertical="center"/>
    </xf>
    <xf fontId="20" fillId="33" borderId="17" numFmtId="3" xfId="41" applyNumberFormat="1" applyFont="1" applyFill="1" applyBorder="1" applyAlignment="1" applyProtection="1">
      <alignment horizontal="right" vertical="center"/>
    </xf>
    <xf fontId="20" fillId="33" borderId="17" numFmtId="4" xfId="41" applyNumberFormat="1" applyFont="1" applyFill="1" applyBorder="1" applyAlignment="1" applyProtection="1">
      <alignment horizontal="right" vertical="center"/>
    </xf>
    <xf fontId="20" fillId="33" borderId="17" numFmtId="4" xfId="0" applyNumberFormat="1" applyFont="1" applyFill="1" applyBorder="1" applyAlignment="1">
      <alignment horizontal="right" vertical="center"/>
    </xf>
    <xf fontId="20" fillId="33" borderId="17" numFmtId="0" xfId="0" applyFont="1" applyFill="1" applyBorder="1" applyAlignment="1">
      <alignment horizontal="right" vertical="center"/>
    </xf>
    <xf fontId="24" fillId="0" borderId="0" numFmtId="0" xfId="0" applyFont="1"/>
    <xf fontId="22" fillId="33" borderId="18" numFmtId="0" xfId="0" applyFont="1" applyFill="1" applyBorder="1"/>
    <xf fontId="22" fillId="33" borderId="18" numFmtId="0" xfId="40" applyFont="1" applyFill="1" applyBorder="1" applyAlignment="1" applyProtection="1">
      <alignment horizontal="left" vertical="center"/>
    </xf>
    <xf fontId="22" fillId="33" borderId="18" numFmtId="2" xfId="48" applyNumberFormat="1" applyFont="1" applyFill="1" applyBorder="1" applyAlignment="1" applyProtection="1">
      <alignment horizontal="right" vertical="center"/>
    </xf>
    <xf fontId="22" fillId="33" borderId="18" numFmtId="3" xfId="41" applyNumberFormat="1" applyFont="1" applyFill="1" applyBorder="1" applyAlignment="1" applyProtection="1">
      <alignment horizontal="right" vertical="center"/>
    </xf>
    <xf fontId="22" fillId="33" borderId="18" numFmtId="165" xfId="41" applyNumberFormat="1" applyFont="1" applyFill="1" applyBorder="1" applyAlignment="1" applyProtection="1">
      <alignment horizontal="right" vertical="center"/>
    </xf>
    <xf fontId="22" fillId="33" borderId="18" numFmtId="163" xfId="48" applyNumberFormat="1" applyFont="1" applyFill="1" applyBorder="1" applyAlignment="1" applyProtection="1">
      <alignment horizontal="right" vertical="center"/>
    </xf>
    <xf fontId="22" fillId="33" borderId="18" numFmtId="165" xfId="41" applyNumberFormat="1" applyFont="1" applyFill="1" applyBorder="1" applyAlignment="1">
      <alignment horizontal="right" vertical="center"/>
    </xf>
    <xf fontId="22" fillId="33" borderId="0" numFmtId="0" xfId="0" applyFont="1" applyFill="1"/>
    <xf fontId="25" fillId="33" borderId="0" numFmtId="0" xfId="0" applyFont="1" applyFill="1"/>
    <xf fontId="20" fillId="33" borderId="0" numFmtId="166" xfId="0" applyNumberFormat="1" applyFont="1" applyFill="1"/>
    <xf fontId="20" fillId="33" borderId="0" numFmtId="4" xfId="0" applyNumberFormat="1" applyFont="1" applyFill="1"/>
    <xf fontId="22" fillId="33" borderId="0" numFmtId="0" xfId="0" applyFont="1" applyFill="1" applyAlignment="1">
      <alignment wrapText="1"/>
    </xf>
    <xf fontId="24" fillId="33" borderId="0" numFmtId="0" xfId="0" applyFont="1" applyFill="1" applyAlignment="1">
      <alignment wrapText="1"/>
    </xf>
    <xf fontId="26" fillId="0" borderId="0" numFmtId="0" xfId="0" applyFont="1"/>
    <xf fontId="21" fillId="0" borderId="0" numFmtId="0" xfId="0" applyFont="1"/>
    <xf fontId="21" fillId="0" borderId="0" numFmtId="0" xfId="0" applyFont="1" applyAlignment="1">
      <alignment horizontal="center"/>
    </xf>
    <xf fontId="26" fillId="0" borderId="0" numFmtId="0" xfId="0" applyFont="1" applyAlignment="1">
      <alignment wrapText="1"/>
    </xf>
    <xf fontId="21" fillId="0" borderId="0" numFmtId="0" xfId="0" applyFont="1" applyAlignment="1">
      <alignment wrapText="1"/>
    </xf>
    <xf fontId="21" fillId="0" borderId="12" numFmtId="0" xfId="0" applyFont="1" applyBorder="1" applyAlignment="1">
      <alignment horizontal="center" wrapText="1"/>
    </xf>
    <xf fontId="21" fillId="0" borderId="13" numFmtId="0" xfId="0" applyFont="1" applyBorder="1" applyAlignment="1">
      <alignment horizontal="center" wrapText="1"/>
    </xf>
    <xf fontId="21" fillId="0" borderId="14" numFmtId="0" xfId="0" applyFont="1" applyBorder="1" applyAlignment="1">
      <alignment horizontal="center" wrapText="1"/>
    </xf>
    <xf fontId="27" fillId="0" borderId="10" numFmtId="0" xfId="0" applyFont="1" applyBorder="1" applyAlignment="1">
      <alignment horizontal="center" wrapText="1"/>
    </xf>
    <xf fontId="21" fillId="0" borderId="10" numFmtId="0" xfId="0" applyFont="1" applyBorder="1" applyAlignment="1">
      <alignment horizontal="center" wrapText="1"/>
    </xf>
    <xf fontId="21" fillId="0" borderId="10" numFmtId="0" xfId="0" applyFont="1" applyBorder="1"/>
    <xf fontId="27" fillId="0" borderId="10" numFmtId="0" xfId="0" applyFont="1" applyBorder="1" applyAlignment="1">
      <alignment horizontal="center"/>
    </xf>
    <xf fontId="21" fillId="0" borderId="0" numFmtId="0" xfId="0" applyFont="1" applyAlignment="1">
      <alignment horizontal="center" vertical="center"/>
    </xf>
    <xf fontId="21" fillId="0" borderId="10" numFmtId="0" xfId="0" applyFont="1" applyBorder="1" applyAlignment="1">
      <alignment horizontal="center"/>
    </xf>
    <xf fontId="20" fillId="0" borderId="10" numFmtId="0" xfId="0" applyFont="1" applyBorder="1" applyAlignment="1">
      <alignment horizontal="center" vertical="top" wrapText="1"/>
    </xf>
    <xf fontId="20" fillId="0" borderId="10" numFmtId="0" xfId="0" applyFont="1" applyBorder="1" applyAlignment="1">
      <alignment vertical="top" wrapText="1"/>
    </xf>
    <xf fontId="28" fillId="0" borderId="10" numFmtId="165" xfId="41" applyNumberFormat="1" applyFont="1" applyBorder="1" applyAlignment="1" applyProtection="1">
      <alignment horizontal="right" vertical="center"/>
    </xf>
    <xf fontId="28" fillId="0" borderId="0" numFmtId="3" xfId="41" applyNumberFormat="1" applyFont="1" applyAlignment="1" applyProtection="1">
      <alignment horizontal="right" vertical="center"/>
    </xf>
    <xf fontId="28" fillId="0" borderId="0" numFmtId="4" xfId="41" applyNumberFormat="1" applyFont="1" applyAlignment="1" applyProtection="1">
      <alignment horizontal="right" vertical="center"/>
    </xf>
    <xf fontId="28" fillId="0" borderId="10" numFmtId="4" xfId="41" applyNumberFormat="1" applyFont="1" applyBorder="1" applyAlignment="1" applyProtection="1">
      <alignment horizontal="right" vertical="center"/>
    </xf>
    <xf fontId="28" fillId="0" borderId="0" numFmtId="165" xfId="41" applyNumberFormat="1" applyFont="1" applyAlignment="1" applyProtection="1">
      <alignment horizontal="right" vertical="center"/>
    </xf>
    <xf fontId="28" fillId="33" borderId="10" numFmtId="165" xfId="41" applyNumberFormat="1" applyFont="1" applyFill="1" applyBorder="1" applyAlignment="1" applyProtection="1">
      <alignment horizontal="right" vertical="center"/>
    </xf>
    <xf fontId="28" fillId="0" borderId="10" numFmtId="3" xfId="41" applyNumberFormat="1" applyFont="1" applyBorder="1" applyAlignment="1" applyProtection="1">
      <alignment horizontal="right" vertical="center"/>
    </xf>
    <xf fontId="20" fillId="0" borderId="10" numFmtId="165" xfId="41" applyNumberFormat="1" applyFont="1" applyBorder="1" applyAlignment="1" applyProtection="1">
      <alignment horizontal="right" vertical="center"/>
    </xf>
    <xf fontId="20" fillId="0" borderId="0" numFmtId="3" xfId="41" applyNumberFormat="1" applyFont="1" applyAlignment="1" applyProtection="1">
      <alignment horizontal="right" vertical="center"/>
    </xf>
    <xf fontId="20" fillId="0" borderId="0" numFmtId="4" xfId="41" applyNumberFormat="1" applyFont="1" applyAlignment="1" applyProtection="1">
      <alignment horizontal="right" vertical="center"/>
    </xf>
    <xf fontId="20" fillId="0" borderId="10" numFmtId="4" xfId="41" applyNumberFormat="1" applyFont="1" applyBorder="1" applyAlignment="1" applyProtection="1">
      <alignment horizontal="right" vertical="center"/>
    </xf>
    <xf fontId="20" fillId="0" borderId="0" numFmtId="165" xfId="41" applyNumberFormat="1" applyFont="1" applyAlignment="1" applyProtection="1">
      <alignment horizontal="right" vertical="center"/>
    </xf>
    <xf fontId="20" fillId="0" borderId="15" numFmtId="3" xfId="41" applyNumberFormat="1" applyFont="1" applyBorder="1" applyAlignment="1" applyProtection="1">
      <alignment horizontal="right" vertical="center"/>
    </xf>
    <xf fontId="20" fillId="0" borderId="15" numFmtId="4" xfId="41" applyNumberFormat="1" applyFont="1" applyBorder="1" applyAlignment="1" applyProtection="1">
      <alignment horizontal="right" vertical="center"/>
    </xf>
    <xf fontId="20" fillId="0" borderId="15" numFmtId="165" xfId="41" applyNumberFormat="1" applyFont="1" applyBorder="1" applyAlignment="1" applyProtection="1">
      <alignment horizontal="right" vertical="center"/>
    </xf>
    <xf fontId="20" fillId="0" borderId="12" numFmtId="0" xfId="0" applyFont="1" applyBorder="1" applyAlignment="1">
      <alignment vertical="top" wrapText="1"/>
    </xf>
    <xf fontId="20" fillId="0" borderId="18" numFmtId="165" xfId="41" applyNumberFormat="1" applyFont="1" applyBorder="1" applyAlignment="1" applyProtection="1">
      <alignment horizontal="right" vertical="center"/>
    </xf>
    <xf fontId="20" fillId="0" borderId="18" numFmtId="3" xfId="41" applyNumberFormat="1" applyFont="1" applyBorder="1" applyAlignment="1" applyProtection="1">
      <alignment horizontal="right" vertical="center"/>
    </xf>
    <xf fontId="20" fillId="0" borderId="18" numFmtId="4" xfId="41" applyNumberFormat="1" applyFont="1" applyBorder="1" applyAlignment="1" applyProtection="1">
      <alignment horizontal="right" vertical="center"/>
    </xf>
    <xf fontId="20" fillId="33" borderId="18" numFmtId="165" xfId="41" applyNumberFormat="1" applyFont="1" applyFill="1" applyBorder="1" applyAlignment="1" applyProtection="1">
      <alignment horizontal="right" vertical="center"/>
    </xf>
    <xf fontId="20" fillId="0" borderId="11" numFmtId="3" xfId="41" applyNumberFormat="1" applyFont="1" applyBorder="1" applyAlignment="1" applyProtection="1">
      <alignment horizontal="right" vertical="center"/>
    </xf>
    <xf fontId="20" fillId="0" borderId="11" numFmtId="4" xfId="41" applyNumberFormat="1" applyFont="1" applyBorder="1" applyAlignment="1" applyProtection="1">
      <alignment horizontal="right" vertical="center"/>
    </xf>
    <xf fontId="20" fillId="0" borderId="11" numFmtId="165" xfId="41" applyNumberFormat="1" applyFont="1" applyBorder="1" applyAlignment="1" applyProtection="1">
      <alignment horizontal="right" vertical="center"/>
    </xf>
    <xf fontId="20" fillId="33" borderId="11" numFmtId="165" xfId="41" applyNumberFormat="1" applyFont="1" applyFill="1" applyBorder="1" applyAlignment="1" applyProtection="1">
      <alignment horizontal="right" vertical="center"/>
    </xf>
    <xf fontId="29" fillId="0" borderId="10" numFmtId="4" xfId="0" applyNumberFormat="1" applyFont="1" applyBorder="1" applyAlignment="1">
      <alignment horizontal="right"/>
    </xf>
    <xf fontId="20" fillId="0" borderId="10" numFmtId="49" xfId="0" applyNumberFormat="1" applyFont="1" applyBorder="1" applyAlignment="1">
      <alignment horizontal="center" vertical="top" wrapText="1"/>
    </xf>
    <xf fontId="29" fillId="0" borderId="10" numFmtId="0" xfId="0" applyFont="1" applyBorder="1" applyAlignment="1">
      <alignment horizontal="right"/>
    </xf>
    <xf fontId="30" fillId="0" borderId="0" numFmtId="0" xfId="0" applyFont="1"/>
    <xf fontId="27" fillId="0" borderId="10" numFmtId="0" xfId="0" applyFont="1" applyBorder="1"/>
    <xf fontId="22" fillId="0" borderId="10" numFmtId="0" xfId="40" applyFont="1" applyBorder="1" applyAlignment="1" applyProtection="1">
      <alignment horizontal="left" vertical="center"/>
    </xf>
    <xf fontId="22" fillId="0" borderId="10" numFmtId="2" xfId="48" applyNumberFormat="1" applyFont="1" applyBorder="1" applyAlignment="1" applyProtection="1">
      <alignment horizontal="right" vertical="center"/>
    </xf>
    <xf fontId="22" fillId="0" borderId="10" numFmtId="3" xfId="41" applyNumberFormat="1" applyFont="1" applyBorder="1" applyAlignment="1" applyProtection="1">
      <alignment horizontal="right" vertical="center"/>
    </xf>
    <xf fontId="22" fillId="0" borderId="10" numFmtId="165" xfId="41" applyNumberFormat="1" applyFont="1" applyBorder="1" applyAlignment="1" applyProtection="1">
      <alignment horizontal="right" vertical="center"/>
    </xf>
    <xf fontId="22" fillId="0" borderId="10" numFmtId="163" xfId="48" applyNumberFormat="1" applyFont="1" applyBorder="1" applyAlignment="1" applyProtection="1">
      <alignment horizontal="right" vertical="center"/>
    </xf>
    <xf fontId="22" fillId="33" borderId="10" numFmtId="165" xfId="41" applyNumberFormat="1" applyFont="1" applyFill="1" applyBorder="1" applyAlignment="1" applyProtection="1">
      <alignment horizontal="right" vertical="center"/>
    </xf>
    <xf fontId="27" fillId="0" borderId="0" numFmtId="0" xfId="0" applyFont="1"/>
    <xf fontId="25" fillId="0" borderId="0" numFmtId="0" xfId="0" applyFont="1"/>
    <xf fontId="21" fillId="0" borderId="0" numFmtId="166" xfId="0" applyNumberFormat="1" applyFont="1"/>
    <xf fontId="20" fillId="0" borderId="15" numFmtId="0" xfId="0" applyFont="1" applyBorder="1" applyAlignment="1">
      <alignment vertical="top" wrapText="1"/>
    </xf>
    <xf fontId="20" fillId="0" borderId="12" numFmtId="0" xfId="0" applyFont="1" applyBorder="1" applyAlignment="1">
      <alignment horizontal="center" vertical="top" wrapText="1"/>
    </xf>
    <xf fontId="20" fillId="0" borderId="18" numFmtId="0" xfId="0" applyFont="1" applyBorder="1" applyAlignment="1">
      <alignment vertical="top" wrapText="1"/>
    </xf>
    <xf fontId="20" fillId="0" borderId="19" numFmtId="165" xfId="41" applyNumberFormat="1" applyFont="1" applyBorder="1" applyAlignment="1" applyProtection="1">
      <alignment horizontal="right" vertical="center"/>
    </xf>
    <xf fontId="20" fillId="0" borderId="19" numFmtId="3" xfId="41" applyNumberFormat="1" applyFont="1" applyBorder="1" applyAlignment="1" applyProtection="1">
      <alignment horizontal="right" vertical="center"/>
    </xf>
    <xf fontId="20" fillId="0" borderId="19" numFmtId="4" xfId="41" applyNumberFormat="1" applyFont="1" applyBorder="1" applyAlignment="1" applyProtection="1">
      <alignment horizontal="right" vertical="center"/>
    </xf>
    <xf fontId="20" fillId="33" borderId="19" numFmtId="165" xfId="41" applyNumberFormat="1" applyFont="1" applyFill="1" applyBorder="1" applyAlignment="1" applyProtection="1">
      <alignment horizontal="right" vertical="center"/>
    </xf>
    <xf fontId="20" fillId="33" borderId="14" numFmtId="165" xfId="41" applyNumberFormat="1" applyFont="1" applyFill="1" applyBorder="1" applyAlignment="1" applyProtection="1">
      <alignment horizontal="right" vertical="center"/>
    </xf>
    <xf fontId="20" fillId="0" borderId="11" numFmtId="0" xfId="0" applyFont="1" applyBorder="1" applyAlignment="1">
      <alignment vertical="top" wrapText="1"/>
    </xf>
    <xf fontId="20" fillId="0" borderId="10" numFmtId="3" xfId="41" applyNumberFormat="1" applyFont="1" applyBorder="1" applyAlignment="1" applyProtection="1">
      <alignment horizontal="right" vertical="center"/>
    </xf>
    <xf fontId="21" fillId="0" borderId="10" numFmtId="4" xfId="0" applyNumberFormat="1" applyFont="1" applyBorder="1" applyAlignment="1">
      <alignment horizontal="right"/>
    </xf>
    <xf fontId="21" fillId="0" borderId="15" numFmtId="0" xfId="0" applyFont="1" applyBorder="1" applyAlignment="1">
      <alignment horizontal="right"/>
    </xf>
    <xf fontId="22" fillId="33" borderId="12" numFmtId="165" xfId="41" applyNumberFormat="1" applyFont="1" applyFill="1" applyBorder="1" applyAlignment="1" applyProtection="1">
      <alignment horizontal="right" vertical="center"/>
    </xf>
    <xf fontId="20" fillId="0" borderId="0" numFmtId="0" xfId="0" applyFont="1" applyAlignment="1">
      <alignment horizontal="center" vertical="top" wrapText="1"/>
    </xf>
    <xf fontId="19" fillId="0" borderId="0" numFmtId="0" xfId="0" applyFont="1" applyAlignment="1">
      <alignment vertical="top" wrapText="1"/>
    </xf>
    <xf fontId="27" fillId="0" borderId="0" numFmtId="0" xfId="0" applyFont="1" applyAlignment="1">
      <alignment wrapText="1"/>
    </xf>
    <xf fontId="30" fillId="0" borderId="0" numFmtId="0" xfId="0" applyFont="1" applyAlignment="1">
      <alignment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outlinePr applyStyles="0" summaryBelow="1" summaryRight="1" showOutlineSymbols="1"/>
    <pageSetUpPr autoPageBreaks="1" fitToPage="1"/>
  </sheetPr>
  <sheetViews>
    <sheetView showRuler="1" view="pageBreakPreview" topLeftCell="A12" zoomScale="100" workbookViewId="0">
      <selection activeCell="F31" activeCellId="0" sqref="F31"/>
    </sheetView>
  </sheetViews>
  <sheetFormatPr baseColWidth="8" defaultRowHeight="15" customHeight="1"/>
  <cols>
    <col customWidth="1" min="1" max="1" style="2" width="6.1406200000000002"/>
    <col customWidth="1" min="2" max="2" style="2" width="35.710900000000002"/>
    <col customWidth="1" min="3" max="3" outlineLevel="1" style="2" width="30.2852"/>
    <col customWidth="1" min="4" max="4" outlineLevel="1" style="2" width="18.421875"/>
    <col customWidth="1" min="5" max="5" outlineLevel="1" style="2" width="29.710899999999999"/>
    <col customWidth="1" min="6" max="6" outlineLevel="1" style="2" width="14.8515625"/>
    <col customWidth="1" min="7" max="7" outlineLevel="1" style="2" width="20.00390625"/>
    <col customWidth="1" min="8" max="9" outlineLevel="1" style="2" width="20.5703"/>
    <col customWidth="1" min="10" max="12" outlineLevel="1" style="2" width="19.710899999999999"/>
    <col customWidth="1" min="13" max="13" outlineLevel="1" style="2" width="23.710899999999999"/>
    <col customWidth="1" min="14" max="14" outlineLevel="1" style="2" width="21.425799999999999"/>
    <col customWidth="1" min="15" max="15" style="2" width="19.425799999999999"/>
    <col customWidth="1" min="16" max="16" style="2" width="15.425800000000001"/>
    <col customWidth="1" min="17" max="17" style="2" width="11.7109375"/>
    <col customWidth="1" min="18" max="257" style="2" width="9.1406200000000002"/>
    <col min="258" max="16384" style="1" width="9.140625"/>
  </cols>
  <sheetData>
    <row r="1" ht="21" customHeight="1">
      <c r="B1" s="3"/>
    </row>
    <row r="2" ht="23.25" customHeight="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18.75" hidden="1">
      <c r="B3" s="3"/>
    </row>
    <row r="4" ht="17.25">
      <c r="B4" s="5"/>
      <c r="C4" s="5"/>
      <c r="D4" s="2"/>
      <c r="E4" s="2"/>
      <c r="F4" s="2"/>
      <c r="G4" s="2"/>
      <c r="P4" s="6" t="s">
        <v>1</v>
      </c>
    </row>
    <row r="5" ht="38.25" customHeight="1">
      <c r="B5" s="7" t="s">
        <v>2</v>
      </c>
      <c r="C5" s="8" t="s">
        <v>3</v>
      </c>
      <c r="D5" s="8"/>
      <c r="E5" s="8"/>
      <c r="F5" s="8"/>
      <c r="G5" s="8"/>
      <c r="P5" s="6">
        <v>851</v>
      </c>
    </row>
    <row r="6" ht="17.25">
      <c r="B6" s="7" t="s">
        <v>4</v>
      </c>
      <c r="C6" s="7" t="s">
        <v>5</v>
      </c>
      <c r="D6" s="1"/>
      <c r="E6" s="1"/>
      <c r="F6" s="1"/>
      <c r="G6" s="1"/>
      <c r="P6" s="9" t="s">
        <v>6</v>
      </c>
    </row>
    <row r="7" ht="15">
      <c r="B7" s="7" t="s">
        <v>7</v>
      </c>
      <c r="C7" s="7" t="s">
        <v>8</v>
      </c>
      <c r="D7" s="1"/>
      <c r="E7" s="1"/>
      <c r="F7" s="1"/>
      <c r="G7" s="1"/>
      <c r="P7" s="9" t="s">
        <v>9</v>
      </c>
    </row>
    <row r="8" ht="18.75" customHeight="1">
      <c r="B8" s="7" t="s">
        <v>10</v>
      </c>
      <c r="C8" s="8" t="s">
        <v>11</v>
      </c>
      <c r="D8" s="8"/>
      <c r="E8" s="8"/>
      <c r="F8" s="8"/>
      <c r="G8" s="1"/>
      <c r="P8" s="6" t="s">
        <v>12</v>
      </c>
    </row>
    <row r="9" ht="17.25">
      <c r="B9" s="10" t="s">
        <v>13</v>
      </c>
      <c r="C9" s="10" t="s">
        <v>14</v>
      </c>
      <c r="D9" s="10"/>
      <c r="E9" s="10"/>
      <c r="F9" s="10"/>
      <c r="G9" s="10"/>
      <c r="P9" s="6" t="s">
        <v>15</v>
      </c>
    </row>
    <row r="10" ht="37.5" customHeight="1">
      <c r="B10" s="7" t="s">
        <v>16</v>
      </c>
      <c r="C10" s="8" t="s">
        <v>17</v>
      </c>
      <c r="D10" s="8"/>
      <c r="E10" s="8"/>
      <c r="F10" s="8"/>
      <c r="G10" s="8"/>
      <c r="P10" s="6" t="s">
        <v>18</v>
      </c>
    </row>
    <row r="11" ht="15">
      <c r="B11" s="7" t="s">
        <v>19</v>
      </c>
      <c r="C11" s="7" t="s">
        <v>20</v>
      </c>
      <c r="D11" s="1"/>
      <c r="E11" s="1"/>
      <c r="F11" s="1"/>
      <c r="G11" s="1"/>
      <c r="P11" s="6">
        <v>520</v>
      </c>
    </row>
    <row r="12" ht="14.449999999999999" customHeight="1">
      <c r="B12" s="11" t="s">
        <v>21</v>
      </c>
      <c r="C12" s="8" t="s">
        <v>22</v>
      </c>
      <c r="D12" s="8"/>
      <c r="E12" s="8"/>
      <c r="F12" s="8"/>
      <c r="G12" s="8"/>
      <c r="H12" s="8"/>
      <c r="I12" s="8"/>
      <c r="J12" s="8"/>
      <c r="K12" s="8"/>
      <c r="L12" s="8"/>
    </row>
    <row r="13" ht="34.5" customHeight="1">
      <c r="B13" s="11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17.25">
      <c r="B14" s="7" t="s">
        <v>23</v>
      </c>
      <c r="C14" s="8" t="s">
        <v>24</v>
      </c>
      <c r="D14" s="8"/>
      <c r="E14" s="8"/>
      <c r="F14" s="8"/>
      <c r="G14" s="8"/>
      <c r="H14" s="7"/>
    </row>
    <row r="15" ht="4.5" customHeight="1">
      <c r="B15" s="7"/>
      <c r="C15" s="7"/>
      <c r="D15" s="2"/>
      <c r="E15" s="2"/>
      <c r="F15" s="2"/>
      <c r="G15" s="2"/>
      <c r="H15" s="7"/>
    </row>
    <row r="16" ht="21" customHeight="1">
      <c r="A16" s="12" t="s">
        <v>25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ht="15.75" hidden="1" customHeight="1">
      <c r="A17" s="13"/>
      <c r="B17" s="13"/>
      <c r="C17" s="13"/>
      <c r="D17" s="14"/>
      <c r="E17" s="13"/>
      <c r="F17" s="13"/>
      <c r="G17" s="13"/>
      <c r="H17" s="13"/>
      <c r="I17" s="15"/>
      <c r="J17" s="15"/>
      <c r="K17" s="15"/>
      <c r="L17" s="15"/>
      <c r="M17" s="15"/>
      <c r="N17" s="15"/>
      <c r="O17" s="15"/>
      <c r="P17" s="15"/>
    </row>
    <row r="18" ht="15" customHeight="1">
      <c r="A18" s="16" t="s">
        <v>26</v>
      </c>
      <c r="B18" s="17" t="s">
        <v>27</v>
      </c>
      <c r="C18" s="18" t="s">
        <v>28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</row>
    <row r="19" ht="14.25" customHeight="1">
      <c r="A19" s="16"/>
      <c r="B19" s="17"/>
      <c r="C19" s="21" t="s">
        <v>29</v>
      </c>
      <c r="D19" s="21" t="s">
        <v>30</v>
      </c>
      <c r="E19" s="21" t="s">
        <v>31</v>
      </c>
      <c r="F19" s="22" t="s">
        <v>32</v>
      </c>
      <c r="G19" s="21" t="s">
        <v>33</v>
      </c>
      <c r="H19" s="21" t="s">
        <v>34</v>
      </c>
      <c r="I19" s="23" t="s">
        <v>35</v>
      </c>
      <c r="J19" s="21" t="s">
        <v>36</v>
      </c>
      <c r="K19" s="21" t="s">
        <v>37</v>
      </c>
      <c r="L19" s="21" t="s">
        <v>38</v>
      </c>
      <c r="M19" s="21" t="s">
        <v>39</v>
      </c>
      <c r="N19" s="21" t="s">
        <v>40</v>
      </c>
      <c r="O19" s="21" t="s">
        <v>41</v>
      </c>
      <c r="P19" s="21" t="s">
        <v>42</v>
      </c>
    </row>
    <row r="20" ht="177.75" customHeight="1">
      <c r="A20" s="16"/>
      <c r="B20" s="17"/>
      <c r="C20" s="21"/>
      <c r="D20" s="21"/>
      <c r="E20" s="21"/>
      <c r="F20" s="24"/>
      <c r="G20" s="21"/>
      <c r="H20" s="21"/>
      <c r="I20" s="25"/>
      <c r="J20" s="21"/>
      <c r="K20" s="21"/>
      <c r="L20" s="21"/>
      <c r="M20" s="21"/>
      <c r="N20" s="21"/>
      <c r="O20" s="21"/>
      <c r="P20" s="21"/>
    </row>
    <row r="21" ht="15" customHeight="1">
      <c r="A21" s="16">
        <v>1</v>
      </c>
      <c r="B21" s="17">
        <v>2</v>
      </c>
      <c r="C21" s="16">
        <v>3</v>
      </c>
      <c r="D21" s="17">
        <v>4</v>
      </c>
      <c r="E21" s="16">
        <v>5</v>
      </c>
      <c r="F21" s="17">
        <v>6</v>
      </c>
      <c r="G21" s="16">
        <v>7</v>
      </c>
      <c r="H21" s="16">
        <v>8</v>
      </c>
      <c r="I21" s="26">
        <v>9</v>
      </c>
      <c r="J21" s="27">
        <v>10</v>
      </c>
      <c r="K21" s="27">
        <v>11</v>
      </c>
      <c r="L21" s="27">
        <v>12</v>
      </c>
      <c r="M21" s="27">
        <v>13</v>
      </c>
      <c r="N21" s="27">
        <v>14</v>
      </c>
      <c r="O21" s="27">
        <v>15</v>
      </c>
      <c r="P21" s="27">
        <v>16</v>
      </c>
    </row>
    <row r="22" ht="15" customHeight="1">
      <c r="A22" s="28">
        <v>1</v>
      </c>
      <c r="B22" s="29" t="s">
        <v>43</v>
      </c>
      <c r="C22" s="30">
        <v>494883</v>
      </c>
      <c r="D22" s="31">
        <v>42104</v>
      </c>
      <c r="E22" s="30">
        <v>39998.800000000003</v>
      </c>
      <c r="F22" s="32">
        <v>0.94999999999999996</v>
      </c>
      <c r="G22" s="32">
        <v>1</v>
      </c>
      <c r="H22" s="30">
        <v>13718.299999999999</v>
      </c>
      <c r="I22" s="30">
        <v>14440.4</v>
      </c>
      <c r="J22" s="33">
        <v>14273</v>
      </c>
      <c r="K22" s="33">
        <v>13559.299999999999</v>
      </c>
      <c r="L22" s="33">
        <v>159</v>
      </c>
      <c r="M22" s="34"/>
      <c r="N22" s="34"/>
      <c r="O22" s="33">
        <v>13559.299999999999</v>
      </c>
      <c r="P22" s="33">
        <v>14273</v>
      </c>
      <c r="Q22" s="35"/>
      <c r="R22" s="35"/>
      <c r="S22" s="35"/>
      <c r="T22" s="35"/>
    </row>
    <row r="23" ht="15" customHeight="1">
      <c r="A23" s="28">
        <v>2</v>
      </c>
      <c r="B23" s="29" t="s">
        <v>44</v>
      </c>
      <c r="C23" s="30">
        <v>494883</v>
      </c>
      <c r="D23" s="31">
        <v>88202</v>
      </c>
      <c r="E23" s="30">
        <v>79381.800000000003</v>
      </c>
      <c r="F23" s="32">
        <v>0.90000000000000002</v>
      </c>
      <c r="G23" s="32">
        <v>1</v>
      </c>
      <c r="H23" s="30">
        <v>27225.299999999999</v>
      </c>
      <c r="I23" s="30">
        <v>30250.399999999998</v>
      </c>
      <c r="J23" s="33">
        <v>29897.599999999999</v>
      </c>
      <c r="K23" s="33">
        <v>26907.799999999999</v>
      </c>
      <c r="L23" s="33">
        <v>317.5</v>
      </c>
      <c r="M23" s="34"/>
      <c r="N23" s="34"/>
      <c r="O23" s="33">
        <v>26907.799999999999</v>
      </c>
      <c r="P23" s="33">
        <v>29897.599999999999</v>
      </c>
      <c r="Q23" s="35"/>
      <c r="R23" s="35"/>
      <c r="S23" s="35"/>
      <c r="T23" s="35"/>
    </row>
    <row r="24" ht="15" customHeight="1">
      <c r="A24" s="28">
        <v>3</v>
      </c>
      <c r="B24" s="29" t="s">
        <v>45</v>
      </c>
      <c r="C24" s="30">
        <v>494883</v>
      </c>
      <c r="D24" s="31">
        <v>23803</v>
      </c>
      <c r="E24" s="30">
        <v>22612.900000000001</v>
      </c>
      <c r="F24" s="32">
        <v>0.94999999999999996</v>
      </c>
      <c r="G24" s="32">
        <v>1</v>
      </c>
      <c r="H24" s="30">
        <v>7755.5</v>
      </c>
      <c r="I24" s="30">
        <v>8163.7000000000007</v>
      </c>
      <c r="J24" s="33">
        <v>8068.6000000000004</v>
      </c>
      <c r="K24" s="33">
        <v>7665.1000000000004</v>
      </c>
      <c r="L24" s="33">
        <v>90.399999999999636</v>
      </c>
      <c r="M24" s="34"/>
      <c r="N24" s="34"/>
      <c r="O24" s="33">
        <v>7665.1000000000004</v>
      </c>
      <c r="P24" s="33">
        <v>8068.6000000000004</v>
      </c>
      <c r="Q24" s="35"/>
      <c r="R24" s="35"/>
      <c r="S24" s="35"/>
      <c r="T24" s="35"/>
    </row>
    <row r="25" ht="15" customHeight="1">
      <c r="A25" s="28">
        <v>4</v>
      </c>
      <c r="B25" s="29" t="s">
        <v>46</v>
      </c>
      <c r="C25" s="30">
        <v>494883</v>
      </c>
      <c r="D25" s="31">
        <v>78871</v>
      </c>
      <c r="E25" s="30">
        <v>74927.5</v>
      </c>
      <c r="F25" s="32">
        <v>0.94999999999999996</v>
      </c>
      <c r="G25" s="32">
        <v>1</v>
      </c>
      <c r="H25" s="30">
        <v>25697.699999999997</v>
      </c>
      <c r="I25" s="30">
        <v>27050.299999999999</v>
      </c>
      <c r="J25" s="33">
        <v>26734.799999999999</v>
      </c>
      <c r="K25" s="33">
        <v>25398</v>
      </c>
      <c r="L25" s="33">
        <v>299.69999999999709</v>
      </c>
      <c r="M25" s="34"/>
      <c r="N25" s="34"/>
      <c r="O25" s="33">
        <v>25398</v>
      </c>
      <c r="P25" s="33">
        <v>26734.800000000003</v>
      </c>
      <c r="Q25" s="35"/>
      <c r="R25" s="35"/>
      <c r="S25" s="35"/>
      <c r="T25" s="35"/>
    </row>
    <row r="26" ht="15" customHeight="1">
      <c r="A26" s="28">
        <f t="shared" ref="A26:A33" si="0">A25+1</f>
        <v>5</v>
      </c>
      <c r="B26" s="29" t="s">
        <v>47</v>
      </c>
      <c r="C26" s="30">
        <v>494883</v>
      </c>
      <c r="D26" s="31">
        <v>549947</v>
      </c>
      <c r="E26" s="30">
        <v>791923.69999999995</v>
      </c>
      <c r="F26" s="32">
        <v>0.90000000000000002</v>
      </c>
      <c r="G26" s="32">
        <v>1.6000000000000001</v>
      </c>
      <c r="H26" s="30">
        <v>271603.70000000001</v>
      </c>
      <c r="I26" s="30">
        <v>301781.89999999997</v>
      </c>
      <c r="J26" s="33">
        <v>301781.90000000002</v>
      </c>
      <c r="K26" s="33">
        <v>271603.70000000001</v>
      </c>
      <c r="L26" s="33">
        <v>0</v>
      </c>
      <c r="M26" s="34"/>
      <c r="N26" s="34"/>
      <c r="O26" s="33">
        <v>271603.70000000001</v>
      </c>
      <c r="P26" s="33">
        <v>301781.90000000002</v>
      </c>
      <c r="Q26" s="35"/>
      <c r="R26" s="35"/>
      <c r="S26" s="35"/>
      <c r="T26" s="35"/>
    </row>
    <row r="27" ht="15" customHeight="1">
      <c r="A27" s="28">
        <f t="shared" si="0"/>
        <v>6</v>
      </c>
      <c r="B27" s="29" t="s">
        <v>48</v>
      </c>
      <c r="C27" s="30">
        <v>494883</v>
      </c>
      <c r="D27" s="31">
        <v>188136</v>
      </c>
      <c r="E27" s="30">
        <v>178729.20000000001</v>
      </c>
      <c r="F27" s="32">
        <v>0.94999999999999996</v>
      </c>
      <c r="G27" s="32">
        <v>1</v>
      </c>
      <c r="H27" s="30">
        <v>61298.199999999997</v>
      </c>
      <c r="I27" s="30">
        <v>64524.5</v>
      </c>
      <c r="J27" s="33">
        <v>63772</v>
      </c>
      <c r="K27" s="33">
        <v>60583.400000000001</v>
      </c>
      <c r="L27" s="33">
        <v>714.79999999999563</v>
      </c>
      <c r="M27" s="34"/>
      <c r="N27" s="34"/>
      <c r="O27" s="33">
        <v>60583.400000000001</v>
      </c>
      <c r="P27" s="33">
        <v>63772.100000000006</v>
      </c>
      <c r="Q27" s="35"/>
      <c r="R27" s="35"/>
      <c r="S27" s="35"/>
      <c r="T27" s="35"/>
    </row>
    <row r="28" ht="30">
      <c r="A28" s="28">
        <v>7</v>
      </c>
      <c r="B28" s="29" t="s">
        <v>49</v>
      </c>
      <c r="C28" s="30">
        <v>494883</v>
      </c>
      <c r="D28" s="31">
        <v>23003</v>
      </c>
      <c r="E28" s="30">
        <v>21852.900000000001</v>
      </c>
      <c r="F28" s="32">
        <v>0.94999999999999996</v>
      </c>
      <c r="G28" s="32">
        <v>1</v>
      </c>
      <c r="H28" s="30">
        <v>7494.8000000000002</v>
      </c>
      <c r="I28" s="30">
        <v>7889.3000000000002</v>
      </c>
      <c r="J28" s="33">
        <v>7797.3000000000002</v>
      </c>
      <c r="K28" s="33">
        <v>7407.3999999999996</v>
      </c>
      <c r="L28" s="33">
        <v>87.400000000000546</v>
      </c>
      <c r="M28" s="34"/>
      <c r="N28" s="34"/>
      <c r="O28" s="33">
        <v>7407.3999999999996</v>
      </c>
      <c r="P28" s="33">
        <v>7797.3000000000002</v>
      </c>
      <c r="Q28" s="35"/>
      <c r="R28" s="35"/>
      <c r="S28" s="35"/>
      <c r="T28" s="35"/>
    </row>
    <row r="29" ht="15.75">
      <c r="A29" s="28">
        <v>8</v>
      </c>
      <c r="B29" s="29" t="s">
        <v>50</v>
      </c>
      <c r="C29" s="30">
        <v>494883</v>
      </c>
      <c r="D29" s="31">
        <v>38570</v>
      </c>
      <c r="E29" s="30">
        <v>36641.5</v>
      </c>
      <c r="F29" s="32">
        <v>0.94999999999999996</v>
      </c>
      <c r="G29" s="32">
        <v>1</v>
      </c>
      <c r="H29" s="30">
        <v>12566.799999999999</v>
      </c>
      <c r="I29" s="30">
        <v>13228.300000000001</v>
      </c>
      <c r="J29" s="33">
        <v>13074</v>
      </c>
      <c r="K29" s="33">
        <v>12420.299999999999</v>
      </c>
      <c r="L29" s="33">
        <v>146.5</v>
      </c>
      <c r="M29" s="34"/>
      <c r="N29" s="34"/>
      <c r="O29" s="33">
        <v>12420.299999999999</v>
      </c>
      <c r="P29" s="33">
        <v>13074</v>
      </c>
      <c r="Q29" s="35"/>
      <c r="R29" s="35"/>
      <c r="S29" s="35"/>
      <c r="T29" s="35"/>
    </row>
    <row r="30" s="2" customFormat="1" ht="30">
      <c r="A30" s="28">
        <v>9</v>
      </c>
      <c r="B30" s="29" t="s">
        <v>51</v>
      </c>
      <c r="C30" s="30">
        <v>494883</v>
      </c>
      <c r="D30" s="31">
        <v>39719</v>
      </c>
      <c r="E30" s="30">
        <v>39321.800000000003</v>
      </c>
      <c r="F30" s="32">
        <v>0.98999999999999999</v>
      </c>
      <c r="G30" s="32">
        <v>1</v>
      </c>
      <c r="H30" s="30">
        <v>13486.1</v>
      </c>
      <c r="I30" s="30">
        <v>13622.4</v>
      </c>
      <c r="J30" s="33">
        <v>17018.700000000001</v>
      </c>
      <c r="K30" s="33"/>
      <c r="L30" s="33"/>
      <c r="M30" s="33">
        <v>3362.3370000000009</v>
      </c>
      <c r="N30" s="34">
        <v>3023.7000000000003</v>
      </c>
      <c r="O30" s="33">
        <v>16509.799999999999</v>
      </c>
      <c r="P30" s="33">
        <v>16676.600000000002</v>
      </c>
      <c r="Q30" s="35"/>
      <c r="R30" s="35"/>
      <c r="S30" s="35"/>
      <c r="T30" s="35"/>
    </row>
    <row r="31" ht="30">
      <c r="A31" s="28">
        <v>10</v>
      </c>
      <c r="B31" s="29" t="s">
        <v>52</v>
      </c>
      <c r="C31" s="30">
        <v>494883</v>
      </c>
      <c r="D31" s="31">
        <v>44644</v>
      </c>
      <c r="E31" s="30">
        <v>42411.800000000003</v>
      </c>
      <c r="F31" s="32">
        <v>0.94999999999999996</v>
      </c>
      <c r="G31" s="32">
        <v>1</v>
      </c>
      <c r="H31" s="30">
        <v>14545.9</v>
      </c>
      <c r="I31" s="30">
        <v>15311.5</v>
      </c>
      <c r="J31" s="33">
        <v>15132.9</v>
      </c>
      <c r="K31" s="33">
        <v>14376.200000000001</v>
      </c>
      <c r="L31" s="33">
        <v>169.69999999999891</v>
      </c>
      <c r="M31" s="34"/>
      <c r="N31" s="34"/>
      <c r="O31" s="33">
        <v>14376.200000000001</v>
      </c>
      <c r="P31" s="33">
        <v>15132.900000000001</v>
      </c>
      <c r="Q31" s="35"/>
      <c r="R31" s="35"/>
      <c r="S31" s="35"/>
      <c r="T31" s="35"/>
    </row>
    <row r="32" s="2" customFormat="1" ht="30">
      <c r="A32" s="28">
        <f t="shared" si="0"/>
        <v>11</v>
      </c>
      <c r="B32" s="29" t="s">
        <v>53</v>
      </c>
      <c r="C32" s="30">
        <v>494883</v>
      </c>
      <c r="D32" s="31">
        <v>39392</v>
      </c>
      <c r="E32" s="30">
        <v>37422.400000000001</v>
      </c>
      <c r="F32" s="32">
        <v>0.94999999999999996</v>
      </c>
      <c r="G32" s="32">
        <v>1</v>
      </c>
      <c r="H32" s="30">
        <v>12834.6</v>
      </c>
      <c r="I32" s="30">
        <v>13510.200000000001</v>
      </c>
      <c r="J32" s="33">
        <v>8954.0499999999993</v>
      </c>
      <c r="K32" s="33">
        <v>8506.2999999999993</v>
      </c>
      <c r="L32" s="33">
        <v>4328.3000000000011</v>
      </c>
      <c r="M32" s="34"/>
      <c r="N32" s="34"/>
      <c r="O32" s="33">
        <v>8506.2999999999993</v>
      </c>
      <c r="P32" s="33">
        <v>8954</v>
      </c>
      <c r="Q32" s="35"/>
      <c r="R32" s="35"/>
      <c r="S32" s="35"/>
      <c r="T32" s="35"/>
    </row>
    <row r="33" s="2" customFormat="1" ht="18.75" customHeight="1">
      <c r="A33" s="28">
        <f t="shared" si="0"/>
        <v>12</v>
      </c>
      <c r="B33" s="29" t="s">
        <v>54</v>
      </c>
      <c r="C33" s="30">
        <v>494883</v>
      </c>
      <c r="D33" s="31">
        <v>17511</v>
      </c>
      <c r="E33" s="30">
        <v>16635.5</v>
      </c>
      <c r="F33" s="32">
        <v>0.94999999999999996</v>
      </c>
      <c r="G33" s="32">
        <v>1</v>
      </c>
      <c r="H33" s="30">
        <v>5705.5</v>
      </c>
      <c r="I33" s="30">
        <v>6005.8000000000002</v>
      </c>
      <c r="J33" s="33">
        <v>6033.9499999999998</v>
      </c>
      <c r="K33" s="33"/>
      <c r="L33" s="33"/>
      <c r="M33" s="33">
        <v>26.742499999999652</v>
      </c>
      <c r="N33" s="36">
        <v>24</v>
      </c>
      <c r="O33" s="33">
        <v>5729.5</v>
      </c>
      <c r="P33" s="33">
        <v>6031.1000000000004</v>
      </c>
      <c r="Q33" s="35"/>
      <c r="R33" s="35"/>
      <c r="S33" s="35"/>
      <c r="T33" s="35"/>
    </row>
    <row r="34" ht="32.25" customHeight="1">
      <c r="A34" s="28">
        <v>13</v>
      </c>
      <c r="B34" s="29" t="s">
        <v>55</v>
      </c>
      <c r="C34" s="30"/>
      <c r="D34" s="31"/>
      <c r="E34" s="30"/>
      <c r="F34" s="32"/>
      <c r="G34" s="32"/>
      <c r="H34" s="30"/>
      <c r="I34" s="37"/>
      <c r="J34" s="33"/>
      <c r="K34" s="33"/>
      <c r="L34" s="33"/>
      <c r="M34" s="34"/>
      <c r="N34" s="34"/>
      <c r="O34" s="33">
        <v>0</v>
      </c>
      <c r="P34" s="33"/>
      <c r="Q34" s="35"/>
      <c r="R34" s="35"/>
      <c r="S34" s="35"/>
      <c r="T34" s="35"/>
    </row>
    <row r="35" s="2" customFormat="1" ht="15">
      <c r="A35" s="38" t="s">
        <v>56</v>
      </c>
      <c r="B35" s="29" t="s">
        <v>57</v>
      </c>
      <c r="C35" s="30">
        <v>494883</v>
      </c>
      <c r="D35" s="31">
        <v>6987</v>
      </c>
      <c r="E35" s="30">
        <v>6777.3999999999996</v>
      </c>
      <c r="F35" s="32">
        <v>0.96999999999999997</v>
      </c>
      <c r="G35" s="32">
        <v>1</v>
      </c>
      <c r="H35" s="30">
        <v>2324.4000000000001</v>
      </c>
      <c r="I35" s="30">
        <v>2396.2999999999997</v>
      </c>
      <c r="J35" s="33">
        <v>6196.04</v>
      </c>
      <c r="K35" s="33"/>
      <c r="L35" s="33"/>
      <c r="M35" s="39">
        <v>3685.7478000000001</v>
      </c>
      <c r="N35" s="36">
        <v>3314.5</v>
      </c>
      <c r="O35" s="33">
        <v>5638.8999999999996</v>
      </c>
      <c r="P35" s="33">
        <v>5813.3000000000002</v>
      </c>
      <c r="Q35" s="35"/>
      <c r="R35" s="35"/>
      <c r="S35" s="35"/>
      <c r="T35" s="35"/>
    </row>
    <row r="36" s="2" customFormat="1" ht="36.75" customHeight="1">
      <c r="A36" s="40" t="s">
        <v>58</v>
      </c>
      <c r="B36" s="41" t="s">
        <v>59</v>
      </c>
      <c r="C36" s="30"/>
      <c r="D36" s="31"/>
      <c r="E36" s="30"/>
      <c r="F36" s="42">
        <v>0.90000000000000002</v>
      </c>
      <c r="G36" s="32"/>
      <c r="H36" s="30"/>
      <c r="I36" s="30"/>
      <c r="J36" s="33"/>
      <c r="K36" s="33"/>
      <c r="L36" s="33"/>
      <c r="M36" s="39"/>
      <c r="N36" s="36"/>
      <c r="O36" s="33"/>
      <c r="P36" s="33"/>
      <c r="Q36" s="35"/>
      <c r="R36" s="35"/>
      <c r="S36" s="35"/>
      <c r="T36" s="35"/>
    </row>
    <row r="37" s="2" customFormat="1" ht="18.75" customHeight="1">
      <c r="A37" s="40" t="s">
        <v>60</v>
      </c>
      <c r="B37" s="43" t="s">
        <v>61</v>
      </c>
      <c r="C37" s="44">
        <v>494883</v>
      </c>
      <c r="D37" s="45">
        <v>120687</v>
      </c>
      <c r="E37" s="44">
        <v>54309.199999999997</v>
      </c>
      <c r="F37" s="46">
        <v>0.98999999999999999</v>
      </c>
      <c r="G37" s="46">
        <v>0.5</v>
      </c>
      <c r="H37" s="44">
        <v>18626.200000000001</v>
      </c>
      <c r="I37" s="44">
        <v>18814.400000000001</v>
      </c>
      <c r="J37" s="47">
        <v>18764.990000000002</v>
      </c>
      <c r="K37" s="47">
        <v>18577.299999999999</v>
      </c>
      <c r="L37" s="47">
        <v>48.900000000001455</v>
      </c>
      <c r="M37" s="48"/>
      <c r="N37" s="48"/>
      <c r="O37" s="47">
        <v>18577.299999999999</v>
      </c>
      <c r="P37" s="47">
        <v>18765</v>
      </c>
      <c r="Q37" s="35"/>
      <c r="R37" s="35"/>
      <c r="S37" s="35"/>
      <c r="T37" s="35"/>
    </row>
    <row r="38" s="2" customFormat="1" ht="18.75" customHeight="1">
      <c r="A38" s="49"/>
      <c r="B38" s="50"/>
      <c r="C38" s="51"/>
      <c r="D38" s="52"/>
      <c r="E38" s="51"/>
      <c r="F38" s="53"/>
      <c r="G38" s="53"/>
      <c r="H38" s="51"/>
      <c r="I38" s="51"/>
      <c r="J38" s="54"/>
      <c r="K38" s="54"/>
      <c r="L38" s="54"/>
      <c r="M38" s="55"/>
      <c r="N38" s="55"/>
      <c r="O38" s="54"/>
      <c r="P38" s="54"/>
      <c r="Q38" s="35"/>
      <c r="R38" s="35"/>
      <c r="S38" s="35"/>
      <c r="T38" s="35"/>
    </row>
    <row r="39" s="56" customFormat="1" ht="15.75">
      <c r="A39" s="57"/>
      <c r="B39" s="58" t="s">
        <v>62</v>
      </c>
      <c r="C39" s="59" t="s">
        <v>63</v>
      </c>
      <c r="D39" s="60">
        <f>SUM(D22:D37)</f>
        <v>1301576</v>
      </c>
      <c r="E39" s="61">
        <f>SUM(E22:E37)</f>
        <v>1442946.3999999997</v>
      </c>
      <c r="F39" s="62"/>
      <c r="G39" s="62"/>
      <c r="H39" s="61">
        <f>SUM(H22:H38)</f>
        <v>494883</v>
      </c>
      <c r="I39" s="61">
        <f>SUM(I22:I38)</f>
        <v>536989.39999999991</v>
      </c>
      <c r="J39" s="61">
        <f>SUM(J22:J38)</f>
        <v>537499.83000000007</v>
      </c>
      <c r="K39" s="61">
        <f>SUM(K22:K38)</f>
        <v>467004.80000000005</v>
      </c>
      <c r="L39" s="61">
        <f>SUM(L22:L38)</f>
        <v>6362.1999999999944</v>
      </c>
      <c r="M39" s="63">
        <f>SUM(M22:M37)</f>
        <v>7074.8273000000008</v>
      </c>
      <c r="N39" s="63">
        <f>SUM(N22:N37)</f>
        <v>6362.2000000000007</v>
      </c>
      <c r="O39" s="63">
        <f>SUM(O22:O37)</f>
        <v>494883.00000000006</v>
      </c>
      <c r="P39" s="63">
        <f>SUM(P22:P37)</f>
        <v>536772.19999999995</v>
      </c>
      <c r="Q39" s="64"/>
      <c r="R39" s="64"/>
      <c r="S39" s="64"/>
      <c r="T39" s="64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56"/>
      <c r="IS39" s="56"/>
      <c r="IT39" s="56"/>
      <c r="IU39" s="56"/>
      <c r="IV39" s="56"/>
      <c r="IW39" s="56"/>
    </row>
    <row r="40" ht="32.25" customHeight="1">
      <c r="A40" s="35"/>
      <c r="B40" s="65" t="s">
        <v>64</v>
      </c>
      <c r="C40" s="66"/>
      <c r="D40" s="35"/>
      <c r="E40" s="35"/>
      <c r="F40" s="35"/>
      <c r="G40" s="35"/>
      <c r="H40" s="35"/>
      <c r="I40" s="35"/>
      <c r="J40" s="35"/>
      <c r="K40" s="67"/>
      <c r="L40" s="35"/>
      <c r="M40" s="35"/>
      <c r="N40" s="35"/>
      <c r="O40" s="67"/>
      <c r="P40" s="35"/>
      <c r="Q40" s="35"/>
      <c r="R40" s="35"/>
      <c r="S40" s="35"/>
      <c r="T40" s="35"/>
    </row>
    <row r="41" ht="72" customHeight="1">
      <c r="A41" s="68"/>
      <c r="B41" s="69"/>
      <c r="C41" s="69"/>
      <c r="D41" s="69"/>
      <c r="E41" s="69"/>
      <c r="F41" s="69"/>
      <c r="G41" s="69"/>
      <c r="H41" s="69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ht="15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ht="1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ht="15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ht="15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ht="1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ht="1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</row>
    <row r="48" ht="1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</row>
    <row r="49" ht="15" customHeight="1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</row>
    <row r="50" ht="1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</row>
    <row r="51" ht="1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</row>
    <row r="52" ht="1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</row>
    <row r="53" ht="1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ht="15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</row>
  </sheetData>
  <mergeCells count="46">
    <mergeCell ref="B2:P2"/>
    <mergeCell ref="C5:G5"/>
    <mergeCell ref="C6:E6"/>
    <mergeCell ref="C7:E7"/>
    <mergeCell ref="C8:F8"/>
    <mergeCell ref="C9:G9"/>
    <mergeCell ref="C10:G10"/>
    <mergeCell ref="C11:E11"/>
    <mergeCell ref="B12:B13"/>
    <mergeCell ref="C12:L13"/>
    <mergeCell ref="C14:E14"/>
    <mergeCell ref="A16:O16"/>
    <mergeCell ref="A18:A20"/>
    <mergeCell ref="B18:B20"/>
    <mergeCell ref="C18:P18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A41:H41"/>
  </mergeCells>
  <printOptions headings="0" gridLines="0"/>
  <pageMargins left="0.23622047244094491" right="0.15748031496062992" top="0.15748031496062992" bottom="0.15748031496062992" header="0" footer="0"/>
  <pageSetup paperSize="9" scale="45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C34" activeCellId="0" sqref="C34"/>
    </sheetView>
  </sheetViews>
  <sheetFormatPr baseColWidth="8" defaultRowHeight="15" customHeight="1"/>
  <cols>
    <col customWidth="1" min="1" max="1" style="71" width="6.1406200000000002"/>
    <col customWidth="1" min="2" max="2" style="71" width="35.710900000000002"/>
    <col customWidth="1" min="3" max="3" style="71" width="30.2852"/>
    <col customWidth="1" min="4" max="4" style="71" width="23"/>
    <col customWidth="1" min="5" max="5" style="71" width="29.710899999999999"/>
    <col customWidth="1" min="6" max="6" style="71" width="20.2852"/>
    <col customWidth="1" min="7" max="7" style="71" width="24.2852"/>
    <col customWidth="1" min="8" max="8" style="71" width="20.5703"/>
    <col customWidth="1" min="9" max="9" style="71" width="15.425800000000001"/>
    <col customWidth="1" min="10" max="10" style="71" width="13.5703"/>
    <col customWidth="1" min="11" max="257" style="71" width="9.1406200000000002"/>
    <col min="258" max="16384" style="70" width="9.140625"/>
  </cols>
  <sheetData>
    <row r="1" ht="21" customHeight="1">
      <c r="B1" s="72"/>
    </row>
    <row r="2" ht="49.5" customHeight="1">
      <c r="B2" s="4" t="s">
        <v>65</v>
      </c>
      <c r="C2" s="4"/>
      <c r="D2" s="4"/>
      <c r="E2" s="4"/>
      <c r="F2" s="4"/>
      <c r="G2" s="4"/>
      <c r="H2" s="4"/>
    </row>
    <row r="3" ht="18.75" hidden="1">
      <c r="B3" s="72"/>
    </row>
    <row r="4" ht="17.25">
      <c r="B4" s="73"/>
      <c r="C4" s="73"/>
      <c r="D4" s="71"/>
      <c r="E4" s="71"/>
      <c r="F4" s="71"/>
      <c r="G4" s="71"/>
      <c r="H4" s="6" t="s">
        <v>1</v>
      </c>
    </row>
    <row r="5" ht="38.25" customHeight="1">
      <c r="B5" s="7" t="s">
        <v>2</v>
      </c>
      <c r="C5" s="8" t="s">
        <v>3</v>
      </c>
      <c r="D5" s="8"/>
      <c r="E5" s="8"/>
      <c r="F5" s="8"/>
      <c r="G5" s="8"/>
      <c r="H5" s="6">
        <v>851</v>
      </c>
    </row>
    <row r="6" ht="17.25">
      <c r="B6" s="7" t="s">
        <v>4</v>
      </c>
      <c r="C6" s="7" t="s">
        <v>5</v>
      </c>
      <c r="D6" s="70"/>
      <c r="E6" s="70"/>
      <c r="F6" s="70"/>
      <c r="G6" s="70"/>
      <c r="H6" s="9" t="s">
        <v>6</v>
      </c>
    </row>
    <row r="7" ht="15">
      <c r="B7" s="7" t="s">
        <v>7</v>
      </c>
      <c r="C7" s="7" t="s">
        <v>8</v>
      </c>
      <c r="D7" s="70"/>
      <c r="E7" s="70"/>
      <c r="F7" s="70"/>
      <c r="G7" s="70"/>
      <c r="H7" s="9" t="s">
        <v>9</v>
      </c>
    </row>
    <row r="8" ht="18.75" customHeight="1">
      <c r="B8" s="7" t="s">
        <v>10</v>
      </c>
      <c r="C8" s="8" t="s">
        <v>11</v>
      </c>
      <c r="D8" s="8"/>
      <c r="E8" s="8"/>
      <c r="F8" s="8"/>
      <c r="G8" s="70"/>
      <c r="H8" s="6" t="s">
        <v>12</v>
      </c>
    </row>
    <row r="9" ht="17.25">
      <c r="B9" s="10" t="s">
        <v>13</v>
      </c>
      <c r="C9" s="10" t="s">
        <v>14</v>
      </c>
      <c r="D9" s="10"/>
      <c r="E9" s="10"/>
      <c r="F9" s="10"/>
      <c r="G9" s="10"/>
      <c r="H9" s="6" t="s">
        <v>15</v>
      </c>
    </row>
    <row r="10" ht="30">
      <c r="B10" s="7" t="s">
        <v>16</v>
      </c>
      <c r="C10" s="8" t="s">
        <v>17</v>
      </c>
      <c r="D10" s="8"/>
      <c r="E10" s="8"/>
      <c r="F10" s="8"/>
      <c r="G10" s="8"/>
      <c r="H10" s="6" t="s">
        <v>18</v>
      </c>
    </row>
    <row r="11" ht="15">
      <c r="B11" s="7" t="s">
        <v>19</v>
      </c>
      <c r="C11" s="7" t="s">
        <v>20</v>
      </c>
      <c r="D11" s="70"/>
      <c r="E11" s="70"/>
      <c r="F11" s="70"/>
      <c r="G11" s="70"/>
      <c r="H11" s="6">
        <v>520</v>
      </c>
    </row>
    <row r="12" ht="14.449999999999999" customHeight="1">
      <c r="B12" s="11" t="s">
        <v>21</v>
      </c>
      <c r="C12" s="8" t="s">
        <v>22</v>
      </c>
      <c r="D12" s="8"/>
      <c r="E12" s="8"/>
      <c r="F12" s="8"/>
      <c r="G12" s="8"/>
      <c r="H12" s="73"/>
    </row>
    <row r="13" ht="36.75" customHeight="1">
      <c r="B13" s="11"/>
      <c r="C13" s="8"/>
      <c r="D13" s="8"/>
      <c r="E13" s="8"/>
      <c r="F13" s="8"/>
      <c r="G13" s="8"/>
      <c r="H13" s="73"/>
    </row>
    <row r="14" ht="17.25">
      <c r="B14" s="7" t="s">
        <v>23</v>
      </c>
      <c r="C14" s="8" t="s">
        <v>24</v>
      </c>
      <c r="D14" s="8"/>
      <c r="E14" s="8"/>
      <c r="F14" s="8"/>
      <c r="G14" s="8"/>
      <c r="H14" s="74"/>
    </row>
    <row r="15" ht="4.5" customHeight="1">
      <c r="B15" s="7"/>
      <c r="C15" s="7"/>
      <c r="D15" s="71"/>
      <c r="E15" s="71"/>
      <c r="F15" s="71"/>
      <c r="G15" s="71"/>
      <c r="H15" s="74"/>
    </row>
    <row r="16" ht="21" customHeight="1">
      <c r="A16" s="75" t="s">
        <v>66</v>
      </c>
      <c r="B16" s="76"/>
      <c r="C16" s="76"/>
      <c r="D16" s="76"/>
      <c r="E16" s="76"/>
      <c r="F16" s="76"/>
      <c r="G16" s="76"/>
      <c r="H16" s="76"/>
      <c r="I16" s="77"/>
    </row>
    <row r="17" ht="15.75" hidden="1" customHeight="1">
      <c r="A17" s="78"/>
      <c r="B17" s="78"/>
      <c r="C17" s="78"/>
      <c r="D17" s="79"/>
      <c r="E17" s="78"/>
      <c r="F17" s="78"/>
      <c r="G17" s="78"/>
      <c r="H17" s="78"/>
      <c r="I17" s="80"/>
    </row>
    <row r="18" ht="15" customHeight="1">
      <c r="A18" s="16" t="s">
        <v>26</v>
      </c>
      <c r="B18" s="17" t="s">
        <v>67</v>
      </c>
      <c r="C18" s="81" t="s">
        <v>68</v>
      </c>
      <c r="D18" s="81"/>
      <c r="E18" s="81"/>
      <c r="F18" s="81"/>
      <c r="G18" s="81"/>
      <c r="H18" s="81"/>
      <c r="I18" s="81"/>
    </row>
    <row r="19" ht="14.25" customHeight="1">
      <c r="A19" s="16"/>
      <c r="B19" s="17"/>
      <c r="C19" s="21" t="s">
        <v>69</v>
      </c>
      <c r="D19" s="21" t="s">
        <v>30</v>
      </c>
      <c r="E19" s="21" t="s">
        <v>31</v>
      </c>
      <c r="F19" s="22" t="s">
        <v>32</v>
      </c>
      <c r="G19" s="21" t="s">
        <v>33</v>
      </c>
      <c r="H19" s="21" t="s">
        <v>70</v>
      </c>
      <c r="I19" s="21" t="s">
        <v>42</v>
      </c>
    </row>
    <row r="20" ht="139.5" customHeight="1">
      <c r="A20" s="16"/>
      <c r="B20" s="17"/>
      <c r="C20" s="21"/>
      <c r="D20" s="21"/>
      <c r="E20" s="21"/>
      <c r="F20" s="24"/>
      <c r="G20" s="21"/>
      <c r="H20" s="21"/>
      <c r="I20" s="21"/>
      <c r="J20" s="82"/>
    </row>
    <row r="21" ht="15" customHeight="1">
      <c r="A21" s="16">
        <v>1</v>
      </c>
      <c r="B21" s="17">
        <v>2</v>
      </c>
      <c r="C21" s="16">
        <v>3</v>
      </c>
      <c r="D21" s="17">
        <v>4</v>
      </c>
      <c r="E21" s="16">
        <v>5</v>
      </c>
      <c r="F21" s="17">
        <v>6</v>
      </c>
      <c r="G21" s="16">
        <v>7</v>
      </c>
      <c r="H21" s="16">
        <v>8</v>
      </c>
      <c r="I21" s="83">
        <v>9</v>
      </c>
      <c r="J21" s="71"/>
    </row>
    <row r="22" ht="15.75">
      <c r="A22" s="84">
        <v>1</v>
      </c>
      <c r="B22" s="85" t="s">
        <v>43</v>
      </c>
      <c r="C22" s="86">
        <v>475172.90000000002</v>
      </c>
      <c r="D22" s="87">
        <v>42104</v>
      </c>
      <c r="E22" s="86">
        <f t="shared" ref="E22:E36" si="1">ROUND(D22*F22*G22,1)</f>
        <v>39998.800000000003</v>
      </c>
      <c r="F22" s="88">
        <v>0.94999999999999996</v>
      </c>
      <c r="G22" s="89">
        <v>1</v>
      </c>
      <c r="H22" s="90">
        <f t="shared" ref="H22:H36" si="2">ROUND(D22/$E$37*C22*F22*G22,1)</f>
        <v>13171.900000000001</v>
      </c>
      <c r="I22" s="91">
        <f t="shared" ref="I22:I35" si="3">ROUNDUP(H22/F22,1)</f>
        <v>13865.200000000001</v>
      </c>
      <c r="J22" s="71"/>
    </row>
    <row r="23" ht="15.75">
      <c r="A23" s="84">
        <f t="shared" ref="A23:A33" si="4">A22+1</f>
        <v>2</v>
      </c>
      <c r="B23" s="85" t="s">
        <v>44</v>
      </c>
      <c r="C23" s="90">
        <v>475172.90000000002</v>
      </c>
      <c r="D23" s="92">
        <v>88202</v>
      </c>
      <c r="E23" s="90">
        <f t="shared" si="1"/>
        <v>79381.800000000003</v>
      </c>
      <c r="F23" s="89">
        <v>0.90000000000000002</v>
      </c>
      <c r="G23" s="88">
        <v>1</v>
      </c>
      <c r="H23" s="91">
        <f t="shared" si="2"/>
        <v>26141</v>
      </c>
      <c r="I23" s="91">
        <f t="shared" si="3"/>
        <v>29045.599999999999</v>
      </c>
      <c r="J23" s="71"/>
    </row>
    <row r="24" ht="17.25" customHeight="1">
      <c r="A24" s="84">
        <v>3</v>
      </c>
      <c r="B24" s="85" t="s">
        <v>45</v>
      </c>
      <c r="C24" s="93">
        <v>475172.90000000002</v>
      </c>
      <c r="D24" s="94">
        <v>23803</v>
      </c>
      <c r="E24" s="93">
        <v>22612.900000000001</v>
      </c>
      <c r="F24" s="95">
        <v>0.94999999999999996</v>
      </c>
      <c r="G24" s="96">
        <v>1</v>
      </c>
      <c r="H24" s="97">
        <v>7446.7000000000007</v>
      </c>
      <c r="I24" s="30">
        <v>7838.7000000000007</v>
      </c>
      <c r="J24" s="71"/>
    </row>
    <row r="25" ht="17.25" customHeight="1">
      <c r="A25" s="84">
        <v>4</v>
      </c>
      <c r="B25" s="85" t="s">
        <v>46</v>
      </c>
      <c r="C25" s="97">
        <v>475172.90000000002</v>
      </c>
      <c r="D25" s="98">
        <v>78871</v>
      </c>
      <c r="E25" s="97">
        <v>74927.5</v>
      </c>
      <c r="F25" s="99">
        <v>0.94999999999999996</v>
      </c>
      <c r="G25" s="95">
        <v>1</v>
      </c>
      <c r="H25" s="100">
        <v>24674.200000000001</v>
      </c>
      <c r="I25" s="44">
        <v>25972.899999999998</v>
      </c>
      <c r="J25" s="71"/>
    </row>
    <row r="26" ht="15.75">
      <c r="A26" s="84">
        <f t="shared" si="4"/>
        <v>5</v>
      </c>
      <c r="B26" s="101" t="s">
        <v>47</v>
      </c>
      <c r="C26" s="102">
        <v>475172.90000000002</v>
      </c>
      <c r="D26" s="103">
        <v>549947</v>
      </c>
      <c r="E26" s="102">
        <v>791923.69999999995</v>
      </c>
      <c r="F26" s="104">
        <v>0.90000000000000002</v>
      </c>
      <c r="G26" s="104">
        <v>1.6000000000000001</v>
      </c>
      <c r="H26" s="105">
        <v>260786.29999999999</v>
      </c>
      <c r="I26" s="105">
        <v>289762.59999999998</v>
      </c>
      <c r="J26" s="71"/>
    </row>
    <row r="27" ht="15.75">
      <c r="A27" s="84">
        <f t="shared" si="4"/>
        <v>6</v>
      </c>
      <c r="B27" s="101" t="s">
        <v>48</v>
      </c>
      <c r="C27" s="102">
        <v>475172.90000000002</v>
      </c>
      <c r="D27" s="103">
        <v>188136</v>
      </c>
      <c r="E27" s="102">
        <v>178729.20000000001</v>
      </c>
      <c r="F27" s="104">
        <v>0.94999999999999996</v>
      </c>
      <c r="G27" s="104">
        <v>1</v>
      </c>
      <c r="H27" s="105">
        <v>58856.800000000003</v>
      </c>
      <c r="I27" s="105">
        <v>61954.599999999999</v>
      </c>
      <c r="J27" s="71"/>
    </row>
    <row r="28" ht="30">
      <c r="A28" s="84">
        <v>7</v>
      </c>
      <c r="B28" s="101" t="s">
        <v>49</v>
      </c>
      <c r="C28" s="102">
        <v>475172.90000000002</v>
      </c>
      <c r="D28" s="103">
        <v>23003</v>
      </c>
      <c r="E28" s="102">
        <v>21852.900000000001</v>
      </c>
      <c r="F28" s="104">
        <v>0.94999999999999996</v>
      </c>
      <c r="G28" s="104">
        <v>1</v>
      </c>
      <c r="H28" s="105">
        <v>7196.3000000000002</v>
      </c>
      <c r="I28" s="105">
        <v>7575.1000000000004</v>
      </c>
      <c r="J28" s="71"/>
    </row>
    <row r="29" ht="15.75">
      <c r="A29" s="84">
        <v>8</v>
      </c>
      <c r="B29" s="101" t="s">
        <v>50</v>
      </c>
      <c r="C29" s="102">
        <v>475172.90000000002</v>
      </c>
      <c r="D29" s="103">
        <v>38570</v>
      </c>
      <c r="E29" s="102">
        <v>36641.5</v>
      </c>
      <c r="F29" s="104">
        <v>0.94999999999999996</v>
      </c>
      <c r="G29" s="104">
        <v>1</v>
      </c>
      <c r="H29" s="102">
        <v>12066.299999999999</v>
      </c>
      <c r="I29" s="105">
        <v>12701.4</v>
      </c>
      <c r="J29" s="71"/>
    </row>
    <row r="30" ht="30">
      <c r="A30" s="84">
        <v>9</v>
      </c>
      <c r="B30" s="85" t="s">
        <v>51</v>
      </c>
      <c r="C30" s="97">
        <v>475172.90000000002</v>
      </c>
      <c r="D30" s="106">
        <v>39719</v>
      </c>
      <c r="E30" s="97">
        <v>39321.800000000003</v>
      </c>
      <c r="F30" s="107">
        <v>0.98999999999999999</v>
      </c>
      <c r="G30" s="95">
        <v>1</v>
      </c>
      <c r="H30" s="108">
        <v>12949</v>
      </c>
      <c r="I30" s="109">
        <v>13079.800000000001</v>
      </c>
      <c r="J30" s="71"/>
    </row>
    <row r="31" ht="30">
      <c r="A31" s="84">
        <v>10</v>
      </c>
      <c r="B31" s="85" t="s">
        <v>52</v>
      </c>
      <c r="C31" s="86">
        <v>475172.90000000002</v>
      </c>
      <c r="D31" s="87">
        <v>44644</v>
      </c>
      <c r="E31" s="86">
        <f t="shared" si="1"/>
        <v>42411.800000000003</v>
      </c>
      <c r="F31" s="88">
        <v>0.94999999999999996</v>
      </c>
      <c r="G31" s="89">
        <v>1</v>
      </c>
      <c r="H31" s="90">
        <f t="shared" si="2"/>
        <v>13966.5</v>
      </c>
      <c r="I31" s="91">
        <f t="shared" si="3"/>
        <v>14701.6</v>
      </c>
      <c r="J31" s="71"/>
    </row>
    <row r="32" ht="30">
      <c r="A32" s="84">
        <f t="shared" si="4"/>
        <v>11</v>
      </c>
      <c r="B32" s="85" t="s">
        <v>53</v>
      </c>
      <c r="C32" s="90">
        <v>475172.90000000002</v>
      </c>
      <c r="D32" s="92">
        <v>39392</v>
      </c>
      <c r="E32" s="90">
        <f t="shared" si="1"/>
        <v>37422.400000000001</v>
      </c>
      <c r="F32" s="89">
        <v>0.94999999999999996</v>
      </c>
      <c r="G32" s="88">
        <v>1</v>
      </c>
      <c r="H32" s="86">
        <f t="shared" si="2"/>
        <v>12323.5</v>
      </c>
      <c r="I32" s="91">
        <f t="shared" si="3"/>
        <v>12972.200000000001</v>
      </c>
      <c r="J32" s="71"/>
    </row>
    <row r="33" ht="18.75" customHeight="1">
      <c r="A33" s="84">
        <f t="shared" si="4"/>
        <v>12</v>
      </c>
      <c r="B33" s="85" t="s">
        <v>54</v>
      </c>
      <c r="C33" s="86">
        <v>475172.90000000002</v>
      </c>
      <c r="D33" s="87">
        <v>17511</v>
      </c>
      <c r="E33" s="86">
        <f t="shared" si="1"/>
        <v>16635.5</v>
      </c>
      <c r="F33" s="88">
        <v>0.94999999999999996</v>
      </c>
      <c r="G33" s="89">
        <v>1</v>
      </c>
      <c r="H33" s="90">
        <f t="shared" si="2"/>
        <v>5478.2000000000007</v>
      </c>
      <c r="I33" s="91">
        <f t="shared" si="3"/>
        <v>5766.6000000000004</v>
      </c>
      <c r="J33" s="71"/>
    </row>
    <row r="34" ht="32.25" customHeight="1">
      <c r="A34" s="84">
        <v>13</v>
      </c>
      <c r="B34" s="85" t="s">
        <v>55</v>
      </c>
      <c r="C34" s="90"/>
      <c r="D34" s="92"/>
      <c r="E34" s="90"/>
      <c r="F34" s="89"/>
      <c r="G34" s="88"/>
      <c r="H34" s="86"/>
      <c r="I34" s="110"/>
      <c r="J34" s="71"/>
    </row>
    <row r="35" ht="15.75">
      <c r="A35" s="111" t="s">
        <v>56</v>
      </c>
      <c r="B35" s="85" t="s">
        <v>57</v>
      </c>
      <c r="C35" s="86">
        <v>475172.90000000002</v>
      </c>
      <c r="D35" s="87">
        <v>6987</v>
      </c>
      <c r="E35" s="86">
        <f t="shared" si="1"/>
        <v>6777.4000000000005</v>
      </c>
      <c r="F35" s="88">
        <v>0.96999999999999997</v>
      </c>
      <c r="G35" s="89">
        <v>1</v>
      </c>
      <c r="H35" s="90">
        <f t="shared" si="2"/>
        <v>2231.8000000000002</v>
      </c>
      <c r="I35" s="91">
        <f t="shared" si="3"/>
        <v>2300.9000000000001</v>
      </c>
      <c r="J35" s="71"/>
    </row>
    <row r="36" ht="45">
      <c r="A36" s="84">
        <v>14</v>
      </c>
      <c r="B36" s="85" t="s">
        <v>71</v>
      </c>
      <c r="C36" s="90">
        <v>475172.90000000002</v>
      </c>
      <c r="D36" s="92">
        <v>120687</v>
      </c>
      <c r="E36" s="90">
        <f t="shared" si="1"/>
        <v>54309.200000000004</v>
      </c>
      <c r="F36" s="89">
        <v>0.90000000000000002</v>
      </c>
      <c r="G36" s="88">
        <v>0.5</v>
      </c>
      <c r="H36" s="86">
        <f t="shared" si="2"/>
        <v>17884.400000000001</v>
      </c>
      <c r="I36" s="112"/>
      <c r="J36" s="71"/>
    </row>
    <row r="37" s="113" customFormat="1" ht="15.75">
      <c r="A37" s="114"/>
      <c r="B37" s="115" t="s">
        <v>62</v>
      </c>
      <c r="C37" s="116" t="s">
        <v>72</v>
      </c>
      <c r="D37" s="117">
        <f>SUM(D22:D36)</f>
        <v>1301576</v>
      </c>
      <c r="E37" s="118">
        <f>SUM(E22:E36)</f>
        <v>1442946.3999999997</v>
      </c>
      <c r="F37" s="119"/>
      <c r="G37" s="119"/>
      <c r="H37" s="120">
        <f>SUM(H22:H36)</f>
        <v>475172.89999999997</v>
      </c>
      <c r="I37" s="120">
        <f>SUM(I22:I36)</f>
        <v>497537.19999999995</v>
      </c>
      <c r="J37" s="121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3"/>
      <c r="ER37" s="113"/>
      <c r="ES37" s="113"/>
      <c r="ET37" s="113"/>
      <c r="EU37" s="113"/>
      <c r="EV37" s="113"/>
      <c r="EW37" s="113"/>
      <c r="EX37" s="113"/>
      <c r="EY37" s="113"/>
      <c r="EZ37" s="113"/>
      <c r="FA37" s="113"/>
      <c r="FB37" s="113"/>
      <c r="FC37" s="113"/>
      <c r="FD37" s="113"/>
      <c r="FE37" s="113"/>
      <c r="FF37" s="113"/>
      <c r="FG37" s="113"/>
      <c r="FH37" s="113"/>
      <c r="FI37" s="113"/>
      <c r="FJ37" s="113"/>
      <c r="FK37" s="113"/>
      <c r="FL37" s="113"/>
      <c r="FM37" s="113"/>
      <c r="FN37" s="113"/>
      <c r="FO37" s="113"/>
      <c r="FP37" s="113"/>
      <c r="FQ37" s="113"/>
      <c r="FR37" s="113"/>
      <c r="FS37" s="113"/>
      <c r="FT37" s="113"/>
      <c r="FU37" s="113"/>
      <c r="FV37" s="113"/>
      <c r="FW37" s="113"/>
      <c r="FX37" s="113"/>
      <c r="FY37" s="113"/>
      <c r="FZ37" s="113"/>
      <c r="GA37" s="113"/>
      <c r="GB37" s="113"/>
      <c r="GC37" s="113"/>
      <c r="GD37" s="113"/>
      <c r="GE37" s="113"/>
      <c r="GF37" s="113"/>
      <c r="GG37" s="113"/>
      <c r="GH37" s="113"/>
      <c r="GI37" s="113"/>
      <c r="GJ37" s="113"/>
      <c r="GK37" s="113"/>
      <c r="GL37" s="113"/>
      <c r="GM37" s="113"/>
      <c r="GN37" s="113"/>
      <c r="GO37" s="113"/>
      <c r="GP37" s="113"/>
      <c r="GQ37" s="113"/>
      <c r="GR37" s="113"/>
      <c r="GS37" s="113"/>
      <c r="GT37" s="113"/>
      <c r="GU37" s="113"/>
      <c r="GV37" s="113"/>
      <c r="GW37" s="113"/>
      <c r="GX37" s="113"/>
      <c r="GY37" s="113"/>
      <c r="GZ37" s="113"/>
      <c r="HA37" s="113"/>
      <c r="HB37" s="113"/>
      <c r="HC37" s="113"/>
      <c r="HD37" s="113"/>
      <c r="HE37" s="113"/>
      <c r="HF37" s="113"/>
      <c r="HG37" s="113"/>
      <c r="HH37" s="113"/>
      <c r="HI37" s="113"/>
      <c r="HJ37" s="113"/>
      <c r="HK37" s="113"/>
      <c r="HL37" s="113"/>
      <c r="HM37" s="113"/>
      <c r="HN37" s="113"/>
      <c r="HO37" s="113"/>
      <c r="HP37" s="113"/>
      <c r="HQ37" s="113"/>
      <c r="HR37" s="113"/>
      <c r="HS37" s="113"/>
      <c r="HT37" s="113"/>
      <c r="HU37" s="113"/>
      <c r="HV37" s="113"/>
      <c r="HW37" s="113"/>
      <c r="HX37" s="113"/>
      <c r="HY37" s="113"/>
      <c r="HZ37" s="113"/>
      <c r="IA37" s="113"/>
      <c r="IB37" s="113"/>
      <c r="IC37" s="113"/>
      <c r="ID37" s="113"/>
      <c r="IE37" s="113"/>
      <c r="IF37" s="113"/>
      <c r="IG37" s="113"/>
      <c r="IH37" s="113"/>
      <c r="II37" s="113"/>
      <c r="IJ37" s="113"/>
      <c r="IK37" s="113"/>
      <c r="IL37" s="113"/>
      <c r="IM37" s="113"/>
      <c r="IN37" s="113"/>
      <c r="IO37" s="113"/>
      <c r="IP37" s="113"/>
      <c r="IQ37" s="113"/>
      <c r="IR37" s="113"/>
      <c r="IS37" s="113"/>
      <c r="IT37" s="113"/>
      <c r="IU37" s="113"/>
      <c r="IV37" s="113"/>
      <c r="IW37" s="113"/>
    </row>
    <row r="38" ht="16.5" customHeight="1">
      <c r="B38" s="122" t="s">
        <v>64</v>
      </c>
      <c r="C38" s="123"/>
      <c r="D38" s="71"/>
      <c r="E38" s="71"/>
      <c r="H38" s="71"/>
      <c r="I38" s="80"/>
    </row>
    <row r="39" ht="15" customHeight="1">
      <c r="A39" s="71"/>
      <c r="B39" s="71"/>
      <c r="C39" s="71"/>
      <c r="D39" s="71"/>
      <c r="E39" s="71"/>
      <c r="F39" s="71"/>
      <c r="G39" s="71"/>
      <c r="H39" s="71"/>
    </row>
  </sheetData>
  <mergeCells count="23">
    <mergeCell ref="B2:H2"/>
    <mergeCell ref="C5:G5"/>
    <mergeCell ref="C6:E6"/>
    <mergeCell ref="C7:E7"/>
    <mergeCell ref="C8:F8"/>
    <mergeCell ref="C9:G9"/>
    <mergeCell ref="C10:G10"/>
    <mergeCell ref="C11:E11"/>
    <mergeCell ref="B12:B13"/>
    <mergeCell ref="C12:G13"/>
    <mergeCell ref="H12:H13"/>
    <mergeCell ref="C14:E14"/>
    <mergeCell ref="A16:I16"/>
    <mergeCell ref="A18:A20"/>
    <mergeCell ref="B18:B20"/>
    <mergeCell ref="C18:I18"/>
    <mergeCell ref="C19:C20"/>
    <mergeCell ref="D19:D20"/>
    <mergeCell ref="E19:E20"/>
    <mergeCell ref="F19:F20"/>
    <mergeCell ref="G19:G20"/>
    <mergeCell ref="H19:H20"/>
    <mergeCell ref="I19:I20"/>
  </mergeCells>
  <printOptions headings="0" gridLines="0"/>
  <pageMargins left="0.70866099999999987" right="0.70866099999999987" top="0.15748000000000001" bottom="0.15748000000000001" header="0" footer="0"/>
  <pageSetup paperSize="9" scale="63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K35" activeCellId="0" sqref="K35"/>
    </sheetView>
  </sheetViews>
  <sheetFormatPr baseColWidth="8" defaultRowHeight="15" customHeight="1"/>
  <cols>
    <col customWidth="1" min="1" max="1" style="71" width="6.1406200000000002"/>
    <col customWidth="1" min="2" max="2" style="71" width="35.710900000000002"/>
    <col customWidth="1" min="3" max="3" style="71" width="30.2852"/>
    <col customWidth="1" min="4" max="4" style="71" width="23"/>
    <col customWidth="1" min="5" max="5" style="71" width="29.710899999999999"/>
    <col customWidth="1" min="6" max="6" style="71" width="20.2852"/>
    <col customWidth="1" min="7" max="7" style="71" width="24.2852"/>
    <col customWidth="1" min="8" max="8" style="71" width="20.5703"/>
    <col customWidth="1" min="9" max="9" style="71" width="15.425800000000001"/>
    <col customWidth="1" min="10" max="10" style="71" width="13.5703"/>
    <col customWidth="1" min="11" max="257" style="71" width="9.1406200000000002"/>
    <col min="258" max="16384" style="70" width="9.140625"/>
  </cols>
  <sheetData>
    <row r="1" ht="21" customHeight="1">
      <c r="B1" s="72"/>
    </row>
    <row r="2" ht="49.5" customHeight="1">
      <c r="B2" s="4" t="s">
        <v>65</v>
      </c>
      <c r="C2" s="4"/>
      <c r="D2" s="4"/>
      <c r="E2" s="4"/>
      <c r="F2" s="4"/>
      <c r="G2" s="4"/>
      <c r="H2" s="4"/>
    </row>
    <row r="3" ht="18.75" hidden="1">
      <c r="B3" s="72"/>
    </row>
    <row r="4" ht="17.25">
      <c r="B4" s="73"/>
      <c r="C4" s="73"/>
      <c r="D4" s="71"/>
      <c r="E4" s="71"/>
      <c r="F4" s="71"/>
      <c r="G4" s="71"/>
      <c r="H4" s="6" t="s">
        <v>1</v>
      </c>
    </row>
    <row r="5" ht="38.25" customHeight="1">
      <c r="B5" s="7" t="s">
        <v>2</v>
      </c>
      <c r="C5" s="8" t="s">
        <v>3</v>
      </c>
      <c r="D5" s="8"/>
      <c r="E5" s="8"/>
      <c r="F5" s="8"/>
      <c r="G5" s="8"/>
      <c r="H5" s="6">
        <v>851</v>
      </c>
    </row>
    <row r="6" ht="17.25">
      <c r="B6" s="7" t="s">
        <v>4</v>
      </c>
      <c r="C6" s="7" t="s">
        <v>5</v>
      </c>
      <c r="D6" s="70"/>
      <c r="E6" s="70"/>
      <c r="F6" s="70"/>
      <c r="G6" s="70"/>
      <c r="H6" s="9" t="s">
        <v>6</v>
      </c>
    </row>
    <row r="7" ht="15">
      <c r="B7" s="7" t="s">
        <v>7</v>
      </c>
      <c r="C7" s="7" t="s">
        <v>8</v>
      </c>
      <c r="D7" s="70"/>
      <c r="E7" s="70"/>
      <c r="F7" s="70"/>
      <c r="G7" s="70"/>
      <c r="H7" s="9" t="s">
        <v>9</v>
      </c>
    </row>
    <row r="8" ht="18.75" customHeight="1">
      <c r="B8" s="7" t="s">
        <v>10</v>
      </c>
      <c r="C8" s="8" t="s">
        <v>11</v>
      </c>
      <c r="D8" s="8"/>
      <c r="E8" s="8"/>
      <c r="F8" s="8"/>
      <c r="G8" s="70"/>
      <c r="H8" s="6" t="s">
        <v>12</v>
      </c>
    </row>
    <row r="9" ht="17.25">
      <c r="B9" s="10" t="s">
        <v>13</v>
      </c>
      <c r="C9" s="10" t="s">
        <v>14</v>
      </c>
      <c r="D9" s="10"/>
      <c r="E9" s="10"/>
      <c r="F9" s="10"/>
      <c r="G9" s="10"/>
      <c r="H9" s="6" t="s">
        <v>15</v>
      </c>
    </row>
    <row r="10" ht="29.25" customHeight="1">
      <c r="B10" s="7" t="s">
        <v>16</v>
      </c>
      <c r="C10" s="8" t="s">
        <v>17</v>
      </c>
      <c r="D10" s="8"/>
      <c r="E10" s="8"/>
      <c r="F10" s="8"/>
      <c r="G10" s="8"/>
      <c r="H10" s="6" t="s">
        <v>18</v>
      </c>
    </row>
    <row r="11" ht="15">
      <c r="B11" s="7" t="s">
        <v>19</v>
      </c>
      <c r="C11" s="7" t="s">
        <v>20</v>
      </c>
      <c r="D11" s="70"/>
      <c r="E11" s="70"/>
      <c r="F11" s="70"/>
      <c r="G11" s="70"/>
      <c r="H11" s="6">
        <v>520</v>
      </c>
    </row>
    <row r="12" ht="14.449999999999999" customHeight="1">
      <c r="B12" s="11" t="s">
        <v>21</v>
      </c>
      <c r="C12" s="8" t="s">
        <v>22</v>
      </c>
      <c r="D12" s="8"/>
      <c r="E12" s="8"/>
      <c r="F12" s="8"/>
      <c r="G12" s="8"/>
      <c r="H12" s="73"/>
    </row>
    <row r="13" ht="35.25" customHeight="1">
      <c r="B13" s="11"/>
      <c r="C13" s="8"/>
      <c r="D13" s="8"/>
      <c r="E13" s="8"/>
      <c r="F13" s="8"/>
      <c r="G13" s="8"/>
      <c r="H13" s="73"/>
    </row>
    <row r="14" ht="17.25">
      <c r="B14" s="7" t="s">
        <v>23</v>
      </c>
      <c r="C14" s="8" t="s">
        <v>24</v>
      </c>
      <c r="D14" s="8"/>
      <c r="E14" s="8"/>
      <c r="F14" s="8"/>
      <c r="G14" s="8"/>
      <c r="H14" s="74"/>
    </row>
    <row r="15" ht="4.5" customHeight="1">
      <c r="B15" s="7"/>
      <c r="C15" s="7"/>
      <c r="D15" s="71"/>
      <c r="E15" s="71"/>
      <c r="F15" s="71"/>
      <c r="G15" s="71"/>
      <c r="H15" s="74"/>
    </row>
    <row r="16" ht="21" customHeight="1">
      <c r="A16" s="75" t="s">
        <v>73</v>
      </c>
      <c r="B16" s="76"/>
      <c r="C16" s="76"/>
      <c r="D16" s="76"/>
      <c r="E16" s="76"/>
      <c r="F16" s="76"/>
      <c r="G16" s="76"/>
      <c r="H16" s="76"/>
      <c r="I16" s="77"/>
    </row>
    <row r="17" ht="15.75" hidden="1" customHeight="1">
      <c r="A17" s="78"/>
      <c r="B17" s="78"/>
      <c r="C17" s="78"/>
      <c r="D17" s="79"/>
      <c r="E17" s="78"/>
      <c r="F17" s="78"/>
      <c r="G17" s="78"/>
      <c r="H17" s="78"/>
      <c r="I17" s="80"/>
    </row>
    <row r="18" ht="15" customHeight="1">
      <c r="A18" s="16" t="s">
        <v>26</v>
      </c>
      <c r="B18" s="17" t="s">
        <v>67</v>
      </c>
      <c r="C18" s="81" t="s">
        <v>74</v>
      </c>
      <c r="D18" s="81"/>
      <c r="E18" s="81"/>
      <c r="F18" s="81"/>
      <c r="G18" s="81"/>
      <c r="H18" s="81"/>
      <c r="I18" s="81"/>
    </row>
    <row r="19" ht="152.25" customHeight="1">
      <c r="A19" s="16"/>
      <c r="B19" s="17"/>
      <c r="C19" s="21" t="s">
        <v>29</v>
      </c>
      <c r="D19" s="21" t="s">
        <v>30</v>
      </c>
      <c r="E19" s="21" t="s">
        <v>31</v>
      </c>
      <c r="F19" s="21" t="s">
        <v>32</v>
      </c>
      <c r="G19" s="21" t="s">
        <v>33</v>
      </c>
      <c r="H19" s="21" t="s">
        <v>70</v>
      </c>
      <c r="I19" s="21" t="s">
        <v>42</v>
      </c>
    </row>
    <row r="20" ht="15" customHeight="1">
      <c r="A20" s="16">
        <v>1</v>
      </c>
      <c r="B20" s="17">
        <v>2</v>
      </c>
      <c r="C20" s="16">
        <v>3</v>
      </c>
      <c r="D20" s="17">
        <v>4</v>
      </c>
      <c r="E20" s="16">
        <v>5</v>
      </c>
      <c r="F20" s="17">
        <v>6</v>
      </c>
      <c r="G20" s="16">
        <v>7</v>
      </c>
      <c r="H20" s="16">
        <v>8</v>
      </c>
      <c r="I20" s="83">
        <v>9</v>
      </c>
      <c r="J20" s="71"/>
    </row>
    <row r="21" ht="15.75">
      <c r="A21" s="84">
        <v>1</v>
      </c>
      <c r="B21" s="85" t="s">
        <v>43</v>
      </c>
      <c r="C21" s="86">
        <v>480501</v>
      </c>
      <c r="D21" s="87">
        <v>42104</v>
      </c>
      <c r="E21" s="86">
        <v>39998.800000000003</v>
      </c>
      <c r="F21" s="88">
        <v>0.94999999999999996</v>
      </c>
      <c r="G21" s="89">
        <v>1</v>
      </c>
      <c r="H21" s="90">
        <v>13319.6</v>
      </c>
      <c r="I21" s="91">
        <v>14020.700000000001</v>
      </c>
      <c r="J21" s="71"/>
    </row>
    <row r="22" ht="15.75">
      <c r="A22" s="84">
        <f t="shared" ref="A22:A32" si="5">A21+1</f>
        <v>2</v>
      </c>
      <c r="B22" s="85" t="s">
        <v>44</v>
      </c>
      <c r="C22" s="90">
        <v>480501</v>
      </c>
      <c r="D22" s="92">
        <v>88202</v>
      </c>
      <c r="E22" s="90">
        <v>79381.800000000003</v>
      </c>
      <c r="F22" s="89">
        <v>0.90000000000000002</v>
      </c>
      <c r="G22" s="88">
        <v>1</v>
      </c>
      <c r="H22" s="91">
        <v>26434.099999999999</v>
      </c>
      <c r="I22" s="91">
        <v>29371.299999999999</v>
      </c>
      <c r="J22" s="71"/>
    </row>
    <row r="23" ht="15.75">
      <c r="A23" s="84">
        <v>3</v>
      </c>
      <c r="B23" s="85" t="s">
        <v>45</v>
      </c>
      <c r="C23" s="86">
        <v>480501</v>
      </c>
      <c r="D23" s="87">
        <v>23803</v>
      </c>
      <c r="E23" s="86">
        <v>22612.900000000001</v>
      </c>
      <c r="F23" s="88">
        <v>0.94999999999999996</v>
      </c>
      <c r="G23" s="89">
        <v>1</v>
      </c>
      <c r="H23" s="86">
        <v>7530.2000000000007</v>
      </c>
      <c r="I23" s="91">
        <v>7926.6000000000004</v>
      </c>
      <c r="J23" s="71"/>
    </row>
    <row r="24" ht="15.75">
      <c r="A24" s="84">
        <v>4</v>
      </c>
      <c r="B24" s="85" t="s">
        <v>46</v>
      </c>
      <c r="C24" s="90">
        <v>480501</v>
      </c>
      <c r="D24" s="92">
        <v>78871</v>
      </c>
      <c r="E24" s="90">
        <v>74927.5</v>
      </c>
      <c r="F24" s="89">
        <v>0.94999999999999996</v>
      </c>
      <c r="G24" s="89">
        <v>1</v>
      </c>
      <c r="H24" s="90">
        <v>24950.799999999999</v>
      </c>
      <c r="I24" s="91">
        <v>26264</v>
      </c>
      <c r="J24" s="71"/>
    </row>
    <row r="25" ht="15.75">
      <c r="A25" s="84">
        <f t="shared" si="5"/>
        <v>5</v>
      </c>
      <c r="B25" s="85" t="s">
        <v>47</v>
      </c>
      <c r="C25" s="86">
        <v>480501</v>
      </c>
      <c r="D25" s="87">
        <v>549947</v>
      </c>
      <c r="E25" s="86">
        <v>791923.69999999995</v>
      </c>
      <c r="F25" s="88">
        <v>0.90000000000000002</v>
      </c>
      <c r="G25" s="89">
        <v>1.6000000000000001</v>
      </c>
      <c r="H25" s="91">
        <v>263710.5</v>
      </c>
      <c r="I25" s="91">
        <v>293011.69999999995</v>
      </c>
      <c r="J25" s="71"/>
    </row>
    <row r="26" ht="15.75">
      <c r="A26" s="84">
        <f t="shared" si="5"/>
        <v>6</v>
      </c>
      <c r="B26" s="124" t="s">
        <v>48</v>
      </c>
      <c r="C26" s="86">
        <v>480501</v>
      </c>
      <c r="D26" s="92">
        <v>188136</v>
      </c>
      <c r="E26" s="86">
        <v>178729.20000000001</v>
      </c>
      <c r="F26" s="89">
        <v>0.94999999999999996</v>
      </c>
      <c r="G26" s="89">
        <v>1</v>
      </c>
      <c r="H26" s="91">
        <v>59516.800000000003</v>
      </c>
      <c r="I26" s="91">
        <v>62649.299999999996</v>
      </c>
      <c r="J26" s="71"/>
    </row>
    <row r="27" ht="30">
      <c r="A27" s="125">
        <v>7</v>
      </c>
      <c r="B27" s="126" t="s">
        <v>49</v>
      </c>
      <c r="C27" s="127">
        <v>480501</v>
      </c>
      <c r="D27" s="128">
        <v>23003</v>
      </c>
      <c r="E27" s="127">
        <v>21852.900000000001</v>
      </c>
      <c r="F27" s="129">
        <v>0.94999999999999996</v>
      </c>
      <c r="G27" s="129">
        <v>1</v>
      </c>
      <c r="H27" s="130">
        <v>7277</v>
      </c>
      <c r="I27" s="131">
        <v>7660</v>
      </c>
      <c r="J27" s="71"/>
    </row>
    <row r="28" ht="15.75">
      <c r="A28" s="84">
        <v>8</v>
      </c>
      <c r="B28" s="132" t="s">
        <v>50</v>
      </c>
      <c r="C28" s="108">
        <v>480501</v>
      </c>
      <c r="D28" s="94">
        <v>38570</v>
      </c>
      <c r="E28" s="108">
        <v>36641.5</v>
      </c>
      <c r="F28" s="95">
        <v>0.94999999999999996</v>
      </c>
      <c r="G28" s="107">
        <v>1</v>
      </c>
      <c r="H28" s="97">
        <v>12201.6</v>
      </c>
      <c r="I28" s="30">
        <v>12843.800000000001</v>
      </c>
      <c r="J28" s="71"/>
    </row>
    <row r="29" ht="30">
      <c r="A29" s="84">
        <v>9</v>
      </c>
      <c r="B29" s="85" t="s">
        <v>51</v>
      </c>
      <c r="C29" s="97">
        <v>480501</v>
      </c>
      <c r="D29" s="133">
        <v>39719</v>
      </c>
      <c r="E29" s="97">
        <v>39321.800000000003</v>
      </c>
      <c r="F29" s="96">
        <v>0.98999999999999999</v>
      </c>
      <c r="G29" s="95">
        <v>1</v>
      </c>
      <c r="H29" s="93">
        <v>13094.200000000001</v>
      </c>
      <c r="I29" s="30">
        <v>13226.5</v>
      </c>
      <c r="J29" s="71"/>
    </row>
    <row r="30" ht="30">
      <c r="A30" s="84">
        <v>10</v>
      </c>
      <c r="B30" s="85" t="s">
        <v>52</v>
      </c>
      <c r="C30" s="93">
        <v>480501</v>
      </c>
      <c r="D30" s="94">
        <v>44644</v>
      </c>
      <c r="E30" s="93">
        <v>42411.800000000003</v>
      </c>
      <c r="F30" s="95">
        <v>0.94999999999999996</v>
      </c>
      <c r="G30" s="96">
        <v>1</v>
      </c>
      <c r="H30" s="97">
        <v>14123.1</v>
      </c>
      <c r="I30" s="30">
        <v>14866.5</v>
      </c>
      <c r="J30" s="71"/>
    </row>
    <row r="31" ht="30">
      <c r="A31" s="84">
        <f t="shared" si="5"/>
        <v>11</v>
      </c>
      <c r="B31" s="85" t="s">
        <v>53</v>
      </c>
      <c r="C31" s="97">
        <v>480501</v>
      </c>
      <c r="D31" s="133">
        <v>39392</v>
      </c>
      <c r="E31" s="97">
        <v>37422.400000000001</v>
      </c>
      <c r="F31" s="96">
        <v>0.94999999999999996</v>
      </c>
      <c r="G31" s="95">
        <v>1</v>
      </c>
      <c r="H31" s="93">
        <v>12461.700000000001</v>
      </c>
      <c r="I31" s="30">
        <v>13117.6</v>
      </c>
      <c r="J31" s="71"/>
    </row>
    <row r="32" ht="18.75" customHeight="1">
      <c r="A32" s="84">
        <f t="shared" si="5"/>
        <v>12</v>
      </c>
      <c r="B32" s="85" t="s">
        <v>54</v>
      </c>
      <c r="C32" s="93">
        <v>480501</v>
      </c>
      <c r="D32" s="94">
        <v>17511</v>
      </c>
      <c r="E32" s="93">
        <v>16635.5</v>
      </c>
      <c r="F32" s="95">
        <v>0.94999999999999996</v>
      </c>
      <c r="G32" s="96">
        <v>1</v>
      </c>
      <c r="H32" s="97">
        <v>5539.6000000000004</v>
      </c>
      <c r="I32" s="30">
        <v>5831.2000000000007</v>
      </c>
      <c r="J32" s="71"/>
    </row>
    <row r="33" ht="32.25" customHeight="1">
      <c r="A33" s="84">
        <v>13</v>
      </c>
      <c r="B33" s="85" t="s">
        <v>55</v>
      </c>
      <c r="C33" s="97"/>
      <c r="D33" s="133"/>
      <c r="E33" s="97"/>
      <c r="F33" s="96"/>
      <c r="G33" s="95"/>
      <c r="H33" s="93"/>
      <c r="I33" s="134"/>
      <c r="J33" s="71"/>
    </row>
    <row r="34" ht="15">
      <c r="A34" s="111" t="s">
        <v>56</v>
      </c>
      <c r="B34" s="85" t="s">
        <v>57</v>
      </c>
      <c r="C34" s="93">
        <v>480501</v>
      </c>
      <c r="D34" s="94">
        <v>6987</v>
      </c>
      <c r="E34" s="93">
        <v>6777.3999999999996</v>
      </c>
      <c r="F34" s="95">
        <v>0.96999999999999997</v>
      </c>
      <c r="G34" s="96">
        <v>1</v>
      </c>
      <c r="H34" s="97">
        <v>2256.9000000000001</v>
      </c>
      <c r="I34" s="30">
        <v>2326.7999999999997</v>
      </c>
      <c r="J34" s="71"/>
    </row>
    <row r="35" ht="45">
      <c r="A35" s="84">
        <v>14</v>
      </c>
      <c r="B35" s="85" t="s">
        <v>71</v>
      </c>
      <c r="C35" s="97">
        <v>480501</v>
      </c>
      <c r="D35" s="133">
        <v>120687</v>
      </c>
      <c r="E35" s="97">
        <v>54309.199999999997</v>
      </c>
      <c r="F35" s="96">
        <v>0.90000000000000002</v>
      </c>
      <c r="G35" s="95">
        <v>0.5</v>
      </c>
      <c r="H35" s="93">
        <v>18084.900000000001</v>
      </c>
      <c r="I35" s="135"/>
      <c r="J35" s="71"/>
    </row>
    <row r="36" s="113" customFormat="1" ht="15.75">
      <c r="A36" s="114"/>
      <c r="B36" s="115" t="s">
        <v>62</v>
      </c>
      <c r="C36" s="116" t="s">
        <v>75</v>
      </c>
      <c r="D36" s="117">
        <f>SUM(D21:D35)</f>
        <v>1301576</v>
      </c>
      <c r="E36" s="118">
        <f>SUM(E21:E35)</f>
        <v>1442946.3999999997</v>
      </c>
      <c r="F36" s="119"/>
      <c r="G36" s="119"/>
      <c r="H36" s="136">
        <f>SUM(H21:H35)</f>
        <v>480501</v>
      </c>
      <c r="I36" s="136">
        <f>SUM(I21:I35)</f>
        <v>503115.99999999988</v>
      </c>
      <c r="J36" s="121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13"/>
      <c r="DQ36" s="113"/>
      <c r="DR36" s="113"/>
      <c r="DS36" s="113"/>
      <c r="DT36" s="113"/>
      <c r="DU36" s="113"/>
      <c r="DV36" s="113"/>
      <c r="DW36" s="113"/>
      <c r="DX36" s="113"/>
      <c r="DY36" s="113"/>
      <c r="DZ36" s="113"/>
      <c r="EA36" s="113"/>
      <c r="EB36" s="113"/>
      <c r="EC36" s="113"/>
      <c r="ED36" s="113"/>
      <c r="EE36" s="113"/>
      <c r="EF36" s="113"/>
      <c r="EG36" s="113"/>
      <c r="EH36" s="113"/>
      <c r="EI36" s="113"/>
      <c r="EJ36" s="113"/>
      <c r="EK36" s="113"/>
      <c r="EL36" s="113"/>
      <c r="EM36" s="113"/>
      <c r="EN36" s="113"/>
      <c r="EO36" s="113"/>
      <c r="EP36" s="113"/>
      <c r="EQ36" s="113"/>
      <c r="ER36" s="113"/>
      <c r="ES36" s="113"/>
      <c r="ET36" s="113"/>
      <c r="EU36" s="113"/>
      <c r="EV36" s="113"/>
      <c r="EW36" s="113"/>
      <c r="EX36" s="113"/>
      <c r="EY36" s="113"/>
      <c r="EZ36" s="113"/>
      <c r="FA36" s="113"/>
      <c r="FB36" s="113"/>
      <c r="FC36" s="113"/>
      <c r="FD36" s="113"/>
      <c r="FE36" s="113"/>
      <c r="FF36" s="113"/>
      <c r="FG36" s="113"/>
      <c r="FH36" s="113"/>
      <c r="FI36" s="113"/>
      <c r="FJ36" s="113"/>
      <c r="FK36" s="113"/>
      <c r="FL36" s="113"/>
      <c r="FM36" s="113"/>
      <c r="FN36" s="113"/>
      <c r="FO36" s="113"/>
      <c r="FP36" s="113"/>
      <c r="FQ36" s="113"/>
      <c r="FR36" s="113"/>
      <c r="FS36" s="113"/>
      <c r="FT36" s="113"/>
      <c r="FU36" s="113"/>
      <c r="FV36" s="113"/>
      <c r="FW36" s="113"/>
      <c r="FX36" s="113"/>
      <c r="FY36" s="113"/>
      <c r="FZ36" s="113"/>
      <c r="GA36" s="113"/>
      <c r="GB36" s="113"/>
      <c r="GC36" s="113"/>
      <c r="GD36" s="113"/>
      <c r="GE36" s="113"/>
      <c r="GF36" s="113"/>
      <c r="GG36" s="113"/>
      <c r="GH36" s="113"/>
      <c r="GI36" s="113"/>
      <c r="GJ36" s="113"/>
      <c r="GK36" s="113"/>
      <c r="GL36" s="113"/>
      <c r="GM36" s="113"/>
      <c r="GN36" s="113"/>
      <c r="GO36" s="113"/>
      <c r="GP36" s="113"/>
      <c r="GQ36" s="113"/>
      <c r="GR36" s="113"/>
      <c r="GS36" s="113"/>
      <c r="GT36" s="113"/>
      <c r="GU36" s="113"/>
      <c r="GV36" s="113"/>
      <c r="GW36" s="113"/>
      <c r="GX36" s="113"/>
      <c r="GY36" s="113"/>
      <c r="GZ36" s="113"/>
      <c r="HA36" s="113"/>
      <c r="HB36" s="113"/>
      <c r="HC36" s="113"/>
      <c r="HD36" s="113"/>
      <c r="HE36" s="113"/>
      <c r="HF36" s="113"/>
      <c r="HG36" s="113"/>
      <c r="HH36" s="113"/>
      <c r="HI36" s="113"/>
      <c r="HJ36" s="113"/>
      <c r="HK36" s="113"/>
      <c r="HL36" s="113"/>
      <c r="HM36" s="113"/>
      <c r="HN36" s="113"/>
      <c r="HO36" s="113"/>
      <c r="HP36" s="113"/>
      <c r="HQ36" s="113"/>
      <c r="HR36" s="113"/>
      <c r="HS36" s="113"/>
      <c r="HT36" s="113"/>
      <c r="HU36" s="113"/>
      <c r="HV36" s="113"/>
      <c r="HW36" s="113"/>
      <c r="HX36" s="113"/>
      <c r="HY36" s="113"/>
      <c r="HZ36" s="113"/>
      <c r="IA36" s="113"/>
      <c r="IB36" s="113"/>
      <c r="IC36" s="113"/>
      <c r="ID36" s="113"/>
      <c r="IE36" s="113"/>
      <c r="IF36" s="113"/>
      <c r="IG36" s="113"/>
      <c r="IH36" s="113"/>
      <c r="II36" s="113"/>
      <c r="IJ36" s="113"/>
      <c r="IK36" s="113"/>
      <c r="IL36" s="113"/>
      <c r="IM36" s="113"/>
      <c r="IN36" s="113"/>
      <c r="IO36" s="113"/>
      <c r="IP36" s="113"/>
      <c r="IQ36" s="113"/>
      <c r="IR36" s="113"/>
      <c r="IS36" s="113"/>
      <c r="IT36" s="113"/>
      <c r="IU36" s="113"/>
      <c r="IV36" s="113"/>
      <c r="IW36" s="113"/>
    </row>
    <row r="37" ht="19.5" customHeight="1">
      <c r="A37" s="137" t="s">
        <v>76</v>
      </c>
      <c r="B37" s="137"/>
      <c r="C37" s="137"/>
      <c r="D37" s="137"/>
      <c r="E37" s="137"/>
      <c r="F37" s="137"/>
      <c r="G37" s="137"/>
      <c r="H37" s="137"/>
      <c r="I37" s="137"/>
      <c r="J37" s="138"/>
      <c r="K37" s="138"/>
      <c r="L37" s="138"/>
      <c r="M37" s="138"/>
      <c r="N37" s="138"/>
      <c r="O37" s="138"/>
      <c r="P37" s="138"/>
      <c r="Q37" s="138"/>
    </row>
    <row r="38" ht="72" customHeight="1">
      <c r="A38" s="139"/>
      <c r="B38" s="140"/>
      <c r="C38" s="140"/>
      <c r="D38" s="140"/>
      <c r="E38" s="140"/>
      <c r="F38" s="140"/>
      <c r="G38" s="140"/>
      <c r="H38" s="140"/>
    </row>
    <row r="39" ht="15" customHeight="1">
      <c r="D39" s="71"/>
      <c r="E39" s="71"/>
      <c r="H39" s="71"/>
    </row>
    <row r="40" ht="15" customHeight="1">
      <c r="D40" s="71"/>
      <c r="E40" s="71"/>
      <c r="H40" s="71"/>
    </row>
  </sheetData>
  <mergeCells count="18">
    <mergeCell ref="B2:H2"/>
    <mergeCell ref="C5:G5"/>
    <mergeCell ref="C6:E6"/>
    <mergeCell ref="C7:E7"/>
    <mergeCell ref="C8:F8"/>
    <mergeCell ref="C9:G9"/>
    <mergeCell ref="C10:G10"/>
    <mergeCell ref="C11:E11"/>
    <mergeCell ref="B12:B13"/>
    <mergeCell ref="C12:G13"/>
    <mergeCell ref="H12:H13"/>
    <mergeCell ref="C14:E14"/>
    <mergeCell ref="A16:I16"/>
    <mergeCell ref="A18:A19"/>
    <mergeCell ref="B18:B19"/>
    <mergeCell ref="C18:I18"/>
    <mergeCell ref="A37:I37"/>
    <mergeCell ref="A38:H38"/>
  </mergeCells>
  <printOptions headings="0" gridLines="0"/>
  <pageMargins left="0.70866099999999987" right="0.70866099999999987" top="0.15748000000000001" bottom="0.15748000000000001" header="0" footer="0"/>
  <pageSetup paperSize="9" scale="63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suo</cp:lastModifiedBy>
  <cp:revision>13</cp:revision>
  <dcterms:created xsi:type="dcterms:W3CDTF">2020-07-30T11:53:00Z</dcterms:created>
  <dcterms:modified xsi:type="dcterms:W3CDTF">2025-10-30T14:22:39Z</dcterms:modified>
  <cp:version>1048576</cp:version>
</cp:coreProperties>
</file>